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10" yWindow="-75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  <definedName name="_xlnm.Print_Area" localSheetId="0">Лист1!$A$1:$P$252</definedName>
  </definedNames>
  <calcPr calcId="162913"/>
</workbook>
</file>

<file path=xl/calcChain.xml><?xml version="1.0" encoding="utf-8"?>
<calcChain xmlns="http://schemas.openxmlformats.org/spreadsheetml/2006/main">
  <c r="S175" i="1" l="1"/>
  <c r="S193" i="1"/>
  <c r="S178" i="1"/>
  <c r="S73" i="1" l="1"/>
  <c r="S61" i="1"/>
  <c r="S19" i="1"/>
  <c r="S18" i="1"/>
  <c r="S12" i="1"/>
  <c r="S11" i="1"/>
  <c r="H186" i="1" l="1"/>
  <c r="I186" i="1" s="1"/>
  <c r="J186" i="1" s="1"/>
  <c r="K186" i="1" s="1"/>
  <c r="L186" i="1" s="1"/>
  <c r="M186" i="1" s="1"/>
  <c r="N186" i="1" s="1"/>
  <c r="O186" i="1" s="1"/>
  <c r="P186" i="1" s="1"/>
  <c r="F118" i="1" l="1"/>
  <c r="G118" i="1"/>
  <c r="H118" i="1"/>
  <c r="I118" i="1"/>
  <c r="J118" i="1"/>
  <c r="K118" i="1"/>
  <c r="L118" i="1"/>
  <c r="M118" i="1"/>
  <c r="N118" i="1"/>
  <c r="O118" i="1"/>
  <c r="P118" i="1"/>
  <c r="E118" i="1"/>
  <c r="F116" i="1"/>
  <c r="G116" i="1"/>
  <c r="H116" i="1"/>
  <c r="I116" i="1"/>
  <c r="J116" i="1"/>
  <c r="K116" i="1"/>
  <c r="L116" i="1"/>
  <c r="M116" i="1"/>
  <c r="N116" i="1"/>
  <c r="O116" i="1"/>
  <c r="P116" i="1"/>
  <c r="E116" i="1"/>
  <c r="J108" i="1"/>
  <c r="I108" i="1"/>
  <c r="H108" i="1"/>
  <c r="I106" i="1"/>
  <c r="J106" i="1"/>
  <c r="H106" i="1"/>
  <c r="K108" i="1"/>
  <c r="L108" i="1"/>
  <c r="M108" i="1"/>
  <c r="N108" i="1"/>
  <c r="O108" i="1"/>
  <c r="P108" i="1"/>
  <c r="K106" i="1"/>
  <c r="L106" i="1"/>
  <c r="M106" i="1"/>
  <c r="N106" i="1"/>
  <c r="O106" i="1"/>
  <c r="P106" i="1"/>
  <c r="F102" i="1"/>
  <c r="G102" i="1"/>
  <c r="H102" i="1"/>
  <c r="I102" i="1"/>
  <c r="J102" i="1"/>
  <c r="K102" i="1"/>
  <c r="L102" i="1"/>
  <c r="M102" i="1"/>
  <c r="N102" i="1"/>
  <c r="O102" i="1"/>
  <c r="P102" i="1"/>
  <c r="E102" i="1"/>
  <c r="F85" i="1"/>
  <c r="G85" i="1"/>
  <c r="H85" i="1"/>
  <c r="I85" i="1"/>
  <c r="J85" i="1"/>
  <c r="K85" i="1"/>
  <c r="L85" i="1"/>
  <c r="M85" i="1"/>
  <c r="N85" i="1"/>
  <c r="O85" i="1"/>
  <c r="P85" i="1"/>
  <c r="E85" i="1"/>
  <c r="F57" i="1"/>
  <c r="G57" i="1"/>
  <c r="H57" i="1"/>
  <c r="I57" i="1"/>
  <c r="J57" i="1"/>
  <c r="K57" i="1"/>
  <c r="L57" i="1"/>
  <c r="M57" i="1"/>
  <c r="N57" i="1"/>
  <c r="O57" i="1"/>
  <c r="P57" i="1"/>
  <c r="E57" i="1"/>
  <c r="F51" i="1"/>
  <c r="G51" i="1"/>
  <c r="H51" i="1"/>
  <c r="I51" i="1"/>
  <c r="J51" i="1"/>
  <c r="K51" i="1"/>
  <c r="L51" i="1"/>
  <c r="M51" i="1"/>
  <c r="N51" i="1"/>
  <c r="O51" i="1"/>
  <c r="P51" i="1"/>
  <c r="E51" i="1"/>
  <c r="F49" i="1"/>
  <c r="G49" i="1"/>
  <c r="H49" i="1"/>
  <c r="I49" i="1"/>
  <c r="J49" i="1"/>
  <c r="K49" i="1"/>
  <c r="L49" i="1"/>
  <c r="M49" i="1"/>
  <c r="N49" i="1"/>
  <c r="O49" i="1"/>
  <c r="P49" i="1"/>
  <c r="E49" i="1"/>
  <c r="K32" i="1"/>
  <c r="L32" i="1"/>
  <c r="M32" i="1"/>
  <c r="N32" i="1"/>
  <c r="O32" i="1"/>
  <c r="P32" i="1"/>
  <c r="L30" i="1"/>
  <c r="M30" i="1"/>
  <c r="N30" i="1"/>
  <c r="O30" i="1"/>
  <c r="P30" i="1"/>
  <c r="K30" i="1"/>
  <c r="I30" i="1"/>
  <c r="J30" i="1"/>
  <c r="H30" i="1"/>
  <c r="F30" i="1"/>
  <c r="G30" i="1"/>
  <c r="E30" i="1"/>
  <c r="H166" i="1" l="1"/>
  <c r="I166" i="1" s="1"/>
  <c r="J166" i="1" s="1"/>
  <c r="K166" i="1" s="1"/>
  <c r="L166" i="1" s="1"/>
  <c r="M166" i="1" s="1"/>
  <c r="N166" i="1" s="1"/>
  <c r="O166" i="1" s="1"/>
  <c r="P166" i="1" s="1"/>
  <c r="F149" i="1"/>
  <c r="G149" i="1" s="1"/>
  <c r="H149" i="1" s="1"/>
  <c r="I149" i="1" s="1"/>
  <c r="J149" i="1" s="1"/>
  <c r="K149" i="1" s="1"/>
  <c r="L149" i="1" s="1"/>
  <c r="M149" i="1" s="1"/>
  <c r="N149" i="1" s="1"/>
  <c r="O149" i="1" s="1"/>
  <c r="P149" i="1" s="1"/>
  <c r="F148" i="1"/>
  <c r="G148" i="1" s="1"/>
  <c r="H148" i="1" s="1"/>
  <c r="I148" i="1" s="1"/>
  <c r="J148" i="1" s="1"/>
  <c r="K148" i="1" s="1"/>
  <c r="L148" i="1" s="1"/>
  <c r="M148" i="1" s="1"/>
  <c r="N148" i="1" s="1"/>
  <c r="O148" i="1" s="1"/>
  <c r="P148" i="1" s="1"/>
  <c r="F169" i="1"/>
  <c r="G169" i="1" s="1"/>
  <c r="H169" i="1" s="1"/>
  <c r="I169" i="1" s="1"/>
  <c r="J169" i="1" s="1"/>
  <c r="K169" i="1" s="1"/>
  <c r="L169" i="1" s="1"/>
  <c r="M169" i="1" s="1"/>
  <c r="N169" i="1" s="1"/>
  <c r="O169" i="1" s="1"/>
  <c r="P169" i="1" s="1"/>
  <c r="K162" i="1"/>
  <c r="L162" i="1"/>
  <c r="M162" i="1"/>
  <c r="N162" i="1"/>
  <c r="O162" i="1"/>
  <c r="P162" i="1"/>
  <c r="I162" i="1"/>
  <c r="J162" i="1"/>
  <c r="H162" i="1"/>
  <c r="H181" i="1" l="1"/>
  <c r="I181" i="1"/>
  <c r="J181" i="1"/>
  <c r="K181" i="1"/>
  <c r="L181" i="1" s="1"/>
  <c r="M181" i="1" s="1"/>
  <c r="N181" i="1" s="1"/>
  <c r="O181" i="1" s="1"/>
  <c r="P181" i="1" s="1"/>
  <c r="I136" i="1"/>
  <c r="J136" i="1"/>
  <c r="K136" i="1"/>
  <c r="L136" i="1"/>
  <c r="M136" i="1"/>
  <c r="N136" i="1"/>
  <c r="O136" i="1"/>
  <c r="P136" i="1"/>
  <c r="H136" i="1"/>
  <c r="F133" i="1"/>
  <c r="G133" i="1"/>
  <c r="H133" i="1"/>
  <c r="I133" i="1"/>
  <c r="J133" i="1"/>
  <c r="K133" i="1"/>
  <c r="L133" i="1"/>
  <c r="M133" i="1"/>
  <c r="N133" i="1"/>
  <c r="O133" i="1"/>
  <c r="P133" i="1"/>
  <c r="E133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E130" i="1"/>
  <c r="F129" i="1"/>
  <c r="F130" i="1" s="1"/>
  <c r="L159" i="1"/>
  <c r="M159" i="1"/>
  <c r="N159" i="1"/>
  <c r="O159" i="1"/>
  <c r="P159" i="1"/>
  <c r="K159" i="1"/>
  <c r="I159" i="1"/>
  <c r="J159" i="1"/>
  <c r="H159" i="1"/>
  <c r="P146" i="1"/>
  <c r="L146" i="1"/>
  <c r="M146" i="1"/>
  <c r="N146" i="1"/>
  <c r="O146" i="1"/>
  <c r="K146" i="1"/>
  <c r="I146" i="1"/>
  <c r="J146" i="1"/>
  <c r="H146" i="1"/>
  <c r="F146" i="1"/>
  <c r="G146" i="1"/>
  <c r="E146" i="1"/>
  <c r="F64" i="1"/>
  <c r="G64" i="1"/>
  <c r="H64" i="1"/>
  <c r="I64" i="1"/>
  <c r="J64" i="1"/>
  <c r="K64" i="1"/>
  <c r="L64" i="1"/>
  <c r="M64" i="1"/>
  <c r="N64" i="1"/>
  <c r="O64" i="1"/>
  <c r="P64" i="1"/>
  <c r="E64" i="1"/>
  <c r="G129" i="1" l="1"/>
  <c r="F39" i="1"/>
  <c r="G39" i="1"/>
  <c r="H39" i="1"/>
  <c r="I39" i="1"/>
  <c r="J39" i="1"/>
  <c r="K39" i="1"/>
  <c r="L39" i="1"/>
  <c r="M39" i="1"/>
  <c r="N39" i="1"/>
  <c r="O39" i="1"/>
  <c r="P39" i="1"/>
  <c r="S39" i="1" s="1"/>
  <c r="E39" i="1"/>
  <c r="F54" i="1"/>
  <c r="G54" i="1"/>
  <c r="H54" i="1"/>
  <c r="I54" i="1"/>
  <c r="J54" i="1"/>
  <c r="K54" i="1"/>
  <c r="L54" i="1"/>
  <c r="M54" i="1"/>
  <c r="N54" i="1"/>
  <c r="O54" i="1"/>
  <c r="P54" i="1"/>
  <c r="E54" i="1"/>
  <c r="H47" i="1"/>
  <c r="I47" i="1" s="1"/>
  <c r="J47" i="1" s="1"/>
  <c r="K47" i="1" s="1"/>
  <c r="L47" i="1" l="1"/>
  <c r="M47" i="1" s="1"/>
  <c r="N47" i="1" s="1"/>
  <c r="O47" i="1" s="1"/>
  <c r="P47" i="1" s="1"/>
  <c r="H129" i="1"/>
  <c r="G130" i="1"/>
  <c r="I129" i="1" l="1"/>
  <c r="H130" i="1"/>
  <c r="J129" i="1" l="1"/>
  <c r="I130" i="1"/>
  <c r="K129" i="1" l="1"/>
  <c r="J130" i="1"/>
  <c r="L129" i="1" l="1"/>
  <c r="K130" i="1"/>
  <c r="M129" i="1" l="1"/>
  <c r="L130" i="1"/>
  <c r="N129" i="1" l="1"/>
  <c r="M130" i="1"/>
  <c r="O129" i="1" l="1"/>
  <c r="N130" i="1"/>
  <c r="P129" i="1" l="1"/>
  <c r="P130" i="1" s="1"/>
  <c r="O130" i="1"/>
</calcChain>
</file>

<file path=xl/sharedStrings.xml><?xml version="1.0" encoding="utf-8"?>
<sst xmlns="http://schemas.openxmlformats.org/spreadsheetml/2006/main" count="598" uniqueCount="296">
  <si>
    <t>№</t>
  </si>
  <si>
    <t>Наименование показателя</t>
  </si>
  <si>
    <t>Ед. изм.</t>
  </si>
  <si>
    <t>Сценарий</t>
  </si>
  <si>
    <t>Годы реализации стратегии</t>
  </si>
  <si>
    <t>Этап 1</t>
  </si>
  <si>
    <t>Этап 2</t>
  </si>
  <si>
    <t>Источник</t>
  </si>
  <si>
    <t>П-1</t>
  </si>
  <si>
    <t xml:space="preserve">Приоритет 1. Развитие человеческого капитала и социальной сферы </t>
  </si>
  <si>
    <t>Цель 1. Обеспечение высоких стандартов благосостояния человека, социального благополучия и согласия в обществе</t>
  </si>
  <si>
    <t>Ц-1.1</t>
  </si>
  <si>
    <t>З-1.1.1</t>
  </si>
  <si>
    <t>Цель 1.1. Сохранение и постепенное увеличение численности населения Барабинского района за счет естественного и миграционного прироста населения</t>
  </si>
  <si>
    <t>Задача 1. Содействовать улучшению демографической ситуации</t>
  </si>
  <si>
    <t>Общий коэффициент смертности</t>
  </si>
  <si>
    <t>З-1.1.2</t>
  </si>
  <si>
    <t>Среднемесячная  заработная плата одного работника по полному кругу предприятий</t>
  </si>
  <si>
    <t>МО</t>
  </si>
  <si>
    <t>П-2</t>
  </si>
  <si>
    <t>П-3</t>
  </si>
  <si>
    <t>Приоритет 3. Создание  современной  и  безопасной  среды  для  жизни</t>
  </si>
  <si>
    <t>Этап 3</t>
  </si>
  <si>
    <t>СЦ-1</t>
  </si>
  <si>
    <t>Задача 2.Повысить социальную привлекательность и уровень жизни населения, а также сформировать условия для улучшения демографической ситуации</t>
  </si>
  <si>
    <t>З-1.1.3</t>
  </si>
  <si>
    <t>Задача 3.Создать условия для качественного улучшения репродуктивного потенциала и укрепления здоровья новорожденных, детей и подростков</t>
  </si>
  <si>
    <t>Общий коэффициент рождаемости</t>
  </si>
  <si>
    <t>З-1.1.4</t>
  </si>
  <si>
    <t>Средний возраст</t>
  </si>
  <si>
    <t>лет</t>
  </si>
  <si>
    <t>Задача 4. Увеличить продолжительность жизни населения</t>
  </si>
  <si>
    <t>З-1.1.5</t>
  </si>
  <si>
    <t>Задача 5. Укрепить институт семьи, повысить престиж материнства и отцовства, обеспечить максимальное развитие и сохранение семейных ценностей</t>
  </si>
  <si>
    <t>Промилле</t>
  </si>
  <si>
    <t>Коэффициент брачности</t>
  </si>
  <si>
    <t>Коэффициент разводимости</t>
  </si>
  <si>
    <t>З-1.1.6</t>
  </si>
  <si>
    <t>Задача 6. Создать экономические условия, повышающие миграционную привлекательность Барабинского района</t>
  </si>
  <si>
    <t>Коэффициент миграционного прироста населения</t>
  </si>
  <si>
    <t>Чел. на 10 тыс. чел. населения</t>
  </si>
  <si>
    <t>Ц-1.2</t>
  </si>
  <si>
    <t>Цель 1.2. Формирование здорового образа жизни у граждан, обеспечение населения доступной и качественной медицинской помощью</t>
  </si>
  <si>
    <t>Задача 1. Сформировать у населения ответственное отношение к собственному здоровью и к здоровому образу жизни</t>
  </si>
  <si>
    <t>З-1.2.1</t>
  </si>
  <si>
    <t>%</t>
  </si>
  <si>
    <t>Задача 2. Обеспечить приоритет профилактики в сфере охраны здоровья (предупреждение и раннее выявление заболеваний)</t>
  </si>
  <si>
    <t>З-1.2.2</t>
  </si>
  <si>
    <t>Плановая диспансеризация</t>
  </si>
  <si>
    <t>Профилактические осмотры</t>
  </si>
  <si>
    <t>З-1.2.3</t>
  </si>
  <si>
    <t>З-1.2.4</t>
  </si>
  <si>
    <t>Обеспеченность врачебными кадрами</t>
  </si>
  <si>
    <t>Смертность от болезней системы кровообращения</t>
  </si>
  <si>
    <t>Смертность от онкологических заболеваний</t>
  </si>
  <si>
    <t>З-1.2.5</t>
  </si>
  <si>
    <t>Среднемесячная  заработная плата медецинских работников</t>
  </si>
  <si>
    <t>Ц-1.3</t>
  </si>
  <si>
    <t>З-1.3.1</t>
  </si>
  <si>
    <t>Цель 1.3. Обеспечение благополучия и высокого уровня жизни населения</t>
  </si>
  <si>
    <t>Средний душевой доход</t>
  </si>
  <si>
    <t>Задача 1. Обеспечить уверенный долгосрочный рост доходов граждан</t>
  </si>
  <si>
    <t>З-1.3.2</t>
  </si>
  <si>
    <t>Число детей, умерших в возрасте до 1 года, на 1000 родившихся живыми</t>
  </si>
  <si>
    <t>Чел.</t>
  </si>
  <si>
    <t>З-1.3.3</t>
  </si>
  <si>
    <t>Доля малоимущих граждан, зарегистрированных в органах социальной защиты</t>
  </si>
  <si>
    <t>Среднемесячная заработная плата работников бюджетной сферы</t>
  </si>
  <si>
    <t>Руб.</t>
  </si>
  <si>
    <t>Ц-1.4</t>
  </si>
  <si>
    <t>Цель 1.4. Создание условий для максимальной реализации трудового потенциала, обеспечения эффективной занятости граждан</t>
  </si>
  <si>
    <t>З-1.4.1</t>
  </si>
  <si>
    <t>Задача 1. Обеспечивать эффективную занятость и совершенствовать систему содействия занятости населения</t>
  </si>
  <si>
    <t>Тыс.чел.</t>
  </si>
  <si>
    <t>Численность занятых в экономике</t>
  </si>
  <si>
    <t>З-1.4.2</t>
  </si>
  <si>
    <t>Задача 2. Содействовать улучшению условий и охраны труда, направленных на сохранение жизни и здоровья работников в процессе трудовой деятельности</t>
  </si>
  <si>
    <t>З-1.4.3</t>
  </si>
  <si>
    <t>Количество тяжёлых несчастных случаев на производстве</t>
  </si>
  <si>
    <t xml:space="preserve">Ед. </t>
  </si>
  <si>
    <t>Задача 3. Удовлетворить потребности рынка труда Барабинского района в кадрах в соответствии с текущими и перспективными потребностями экономики</t>
  </si>
  <si>
    <t>Уровень безработицы</t>
  </si>
  <si>
    <t>Ц-1.5</t>
  </si>
  <si>
    <t>Цель 1.5. Формирование условий для развития высокоэффективной образованной личности, конкурентоспособной на рынке труда</t>
  </si>
  <si>
    <t>З-1.5.1</t>
  </si>
  <si>
    <t>Задача 1. Обеспечить эффективное развитие системы образования на территории района</t>
  </si>
  <si>
    <t>Укомплектованность муниципальных общеобразовательных учреждений педагогическими кадрами</t>
  </si>
  <si>
    <t>Доля детей в возрасте от 1 до 7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от 1до 7 лет</t>
  </si>
  <si>
    <t xml:space="preserve">Доля педагогов с высшей квалификационной категорией </t>
  </si>
  <si>
    <t xml:space="preserve">Процент поступаемости выпускников в вузы </t>
  </si>
  <si>
    <t>З-1.5.2</t>
  </si>
  <si>
    <t>Задача 2. Обеспечить доступность дошкольного образования на основе комплексного развития сети дошкольных образовательных организаций</t>
  </si>
  <si>
    <t>Обеспеченность детей дошкольного возраста местами в дошкольных образовательных учреждениях (человек на 100 мест)</t>
  </si>
  <si>
    <t>З-1.5.3</t>
  </si>
  <si>
    <t>Задача 3. Совершенствовать систему общего образования, обеспечивающую развитие личности и подготовку кадров для отраслей экономики и социальной сферы в соответствии с требованиями рынка труда и международными образовательными стандартами</t>
  </si>
  <si>
    <t>З-1.5.4</t>
  </si>
  <si>
    <t>Задача 4. Повысить уровень профессиональной подготовки педагогических работников, престижа профессии учителяэкономики и социальной сферы в соответствии с требованиями рынка труда и международными образовательными стандартами</t>
  </si>
  <si>
    <t>Охват учителей общеобразовательных организаций национальной системой профессионального роста педагогических работников</t>
  </si>
  <si>
    <t>Среднемесячная заработная плата работников образования</t>
  </si>
  <si>
    <t>Ц-1.6</t>
  </si>
  <si>
    <t>З-1.6.1</t>
  </si>
  <si>
    <t>Задача 1. Развивать условия для формирования у населения потребности в культурных ценностях и реализации его творческого потенциала, активизировать вовлечение населения в культурную жизнь района</t>
  </si>
  <si>
    <t>З-1.6.2</t>
  </si>
  <si>
    <t xml:space="preserve">Количество музеев </t>
  </si>
  <si>
    <t>Количество библиотек</t>
  </si>
  <si>
    <t>З-1.6.3</t>
  </si>
  <si>
    <t>Задача 2. Обеспечить формирование гармоничной и комфортной культурной среды, модернизация инфраструктуры в сферы культуры</t>
  </si>
  <si>
    <t>Задача 3. Обеспечить развитие сферы культуры профессиональными кадрами</t>
  </si>
  <si>
    <t>Среднемесячная заработная плата работников культуры</t>
  </si>
  <si>
    <t>Доля специалистов учреждений культуры, прошедших повышение квалификации</t>
  </si>
  <si>
    <t>Число клубных формирований</t>
  </si>
  <si>
    <t>Количество участников клубных формирований</t>
  </si>
  <si>
    <t>Численность работающих в учреждениях культуры, чел</t>
  </si>
  <si>
    <t>Число коллективов художественной самодеятельности</t>
  </si>
  <si>
    <t>Число участников художественной самодеятельности</t>
  </si>
  <si>
    <t>Количество музеев и постоянных выставок</t>
  </si>
  <si>
    <t>Количество выставок в год</t>
  </si>
  <si>
    <t>Количество экскурсий</t>
  </si>
  <si>
    <t>Количество посетителей экскурсий</t>
  </si>
  <si>
    <t>Количество кинотеатров</t>
  </si>
  <si>
    <t>Количество культурно-массовых мероприятий, в год</t>
  </si>
  <si>
    <t>З-1.6.4</t>
  </si>
  <si>
    <t>Задача 4. Создать условия для обеспечения сохранности и популяризации историко-культурного наследия народов, населяющих Барабинский район</t>
  </si>
  <si>
    <t>З-1.6.5</t>
  </si>
  <si>
    <t>Задача 5. Обеспечить культурное, нравственное, духовное, интеллектуальное и творческое развитие молодежи на территории района</t>
  </si>
  <si>
    <t>Количество проведённых мероприятий в сфере молодёжной политики</t>
  </si>
  <si>
    <t>Количество проведённых мероприятий по патриотическому воспитанию граждан</t>
  </si>
  <si>
    <t>З-1.6.6</t>
  </si>
  <si>
    <t>Задача 6. Повысить эффективность системы патриотического воспитания граждан, обеспечить профилактику проявлений экстремизма, национализма, преступности</t>
  </si>
  <si>
    <t>З-1.6.7</t>
  </si>
  <si>
    <t>Задача 7. Обеспечить развитие добровольческой и благотворительной деятельности</t>
  </si>
  <si>
    <t>З-1.6.8</t>
  </si>
  <si>
    <t>Задача 8. Повысить мотивацию населения района к регулярным занятиям физической культурой и спортом и ведению здорового образа жизни</t>
  </si>
  <si>
    <t>З-1.6.9</t>
  </si>
  <si>
    <t xml:space="preserve">Задача 9. Развить сеть современной инфраструктуры физической культуры и спорта в районе </t>
  </si>
  <si>
    <t>Уровень обеспеченности населения спортивными сооружениями, исходя из их единовременной пропускной способности</t>
  </si>
  <si>
    <t>Ц-1.7</t>
  </si>
  <si>
    <t>Цель 1.7. Создание условий для комфортной жизни и самореализации отдельных категорий населения, нуждающихся в особой заботе государства</t>
  </si>
  <si>
    <t>Задача 1. Обеспечить профилактику и преодоление семейного неблагополучия</t>
  </si>
  <si>
    <t>Численность семей с детьми, охваченных социальным сопровождением</t>
  </si>
  <si>
    <t>З-1.7.1</t>
  </si>
  <si>
    <t>З-1.7.2</t>
  </si>
  <si>
    <t>Задача 2. Повысить эффективность мер социальной поддержки населения</t>
  </si>
  <si>
    <t>Доля детей-сирот и детей, оставшихся без попечения родителей, устроенных в семьи, от общей численности детей этой категории</t>
  </si>
  <si>
    <t>З-1.7.3</t>
  </si>
  <si>
    <t>Задача 3. Создать условия для активного, независимого образа жизни лиц с ограниченными возможностями здоровья, а также толерантного отношения в обществе к ним</t>
  </si>
  <si>
    <t>З-1.7.4</t>
  </si>
  <si>
    <t>Задача 4. Обеспечить условия для социальной адаптации и интеграции в общественную жизнь пожилых людей</t>
  </si>
  <si>
    <t>З-1.7.5</t>
  </si>
  <si>
    <t>Доля граждан пожилого возраста и инвалидов, обслуживаемых на дому в общей численности граждан, состоящих на учете на получение надомного обслуживания</t>
  </si>
  <si>
    <t>Задача 5. Сформировать рынок социальных услуг, отвечающий мировым стандартам</t>
  </si>
  <si>
    <t>Ц-1.8</t>
  </si>
  <si>
    <t>З-1.8.1</t>
  </si>
  <si>
    <t>Задача 1. Содействовать комплексному освоению территорий и развитию застроенных территорий в целях жилищного строительства</t>
  </si>
  <si>
    <t>Доля площади ветхого и аварийного жилищного фонда в общей площади жилищного фонда</t>
  </si>
  <si>
    <t>З-1.8.2</t>
  </si>
  <si>
    <t>Удельный вес семей, получивших жилые помещения, в числе семей, состоявших на учете в качестве нуждающихся в жилых помещениях</t>
  </si>
  <si>
    <t>Задача 2. Повысить уровень обеспеченности жильем за счет содействия в улучшении жилищных условий населения</t>
  </si>
  <si>
    <t>З-1.8.3</t>
  </si>
  <si>
    <t>Задача 3. Обеспечить комплексную модернизацию жилищно-коммунальной инфраструктуры, обеспечив надежность и эффективность ее функционирования</t>
  </si>
  <si>
    <t>Ц-1.9</t>
  </si>
  <si>
    <t>Цель 1.8. Повышение уровня доступности комфортного жилья на территории Барабинского района</t>
  </si>
  <si>
    <t>З-1.9.1</t>
  </si>
  <si>
    <t>Задача 1. Обеспечить координацию взаимодействия органов местного самоуправления Барабинского района с правоохранительными и надзорными органами, областными исполнительными органами государственной власти Новосибирской области, в работе по обеспечению общественной безопасности, борьбе с преступностью, противодействию терроризму и экстремизму, профилактике правонарушений</t>
  </si>
  <si>
    <t>З-1.9.2</t>
  </si>
  <si>
    <t>Смертность в результате дорожно-транспортных происшествий на 100 тыс. населения</t>
  </si>
  <si>
    <t>Ед. на 100 тыс. чел. нас.</t>
  </si>
  <si>
    <t>Число зарегистрированных преступлений 100 тыс. населения</t>
  </si>
  <si>
    <t>Задача 2. Снизить уровень аварийности и повысить безопасность пассажирских перевозок</t>
  </si>
  <si>
    <t>Ц-2.1</t>
  </si>
  <si>
    <t>З-2.1.1</t>
  </si>
  <si>
    <t>Приоритет 2. Развитие экономики Барабинского района с высоким уровнем предпринимательской активности и конкуренции</t>
  </si>
  <si>
    <t>Задача 1. Обеспечить уверенный ежегодный рост экономики</t>
  </si>
  <si>
    <t>Цель 2.1. Обеспечение конкурентоспособности промышленных предприятий района</t>
  </si>
  <si>
    <t>Млн. руб.</t>
  </si>
  <si>
    <t>З-2.1.2</t>
  </si>
  <si>
    <t>Объем инвестиций в основной капитал за счет всех источников финансирования</t>
  </si>
  <si>
    <t>Задача 2. Сформировать в районе высокий уровень делового, инвестиционного климата</t>
  </si>
  <si>
    <t>З-2.1.3</t>
  </si>
  <si>
    <t>Задача 3. Стимулировать технологическое обновление и перевооружение производств</t>
  </si>
  <si>
    <t>Ц-2.2</t>
  </si>
  <si>
    <t>З-2.2.1</t>
  </si>
  <si>
    <t>Задача 1. Содействовать развитию перерабатывающих производств в районе</t>
  </si>
  <si>
    <t>Объём отгруженных товаров собственного производства, выполненных работ и услуг собственными силами по виду деятельности «Производство пищевых продуктов»</t>
  </si>
  <si>
    <t>Цель 2.2. Формирование продовольственной безопасности Барабинского района, повышение уровня самообеспечения основными видами сельскохозяйственной продукции</t>
  </si>
  <si>
    <t>Объем производства продукции сельского хозяйства (во всех категориях хозяйств)</t>
  </si>
  <si>
    <t>З-2.2.2</t>
  </si>
  <si>
    <t>Задача 2. Обеспечить население района безопасным и конкурентным по цене продовольствием с нормальными органолептическими свойствами</t>
  </si>
  <si>
    <t>СЦ-2</t>
  </si>
  <si>
    <t>Цель 2. Обеспечение экономического развития на базе важнейших конкурентных преимуществ Барабинского района</t>
  </si>
  <si>
    <t>СЦ-3</t>
  </si>
  <si>
    <t>З-3.0.1</t>
  </si>
  <si>
    <t>Цель 3. Реализация логистических возможностей Барабинского района</t>
  </si>
  <si>
    <t>Задача 1. Использовать выгодное транспортно-экономическое и географическое положение района</t>
  </si>
  <si>
    <t>Тыс. тонн</t>
  </si>
  <si>
    <t>Перевезено грузов автомобильным траспортом</t>
  </si>
  <si>
    <t>З-3.0.2</t>
  </si>
  <si>
    <t>Задача 2. Содействовать развитию сферы торговли и услуг, повышения качества торгового обслуживания</t>
  </si>
  <si>
    <t>Оборот розничной торговли</t>
  </si>
  <si>
    <t xml:space="preserve">Объем платных услуг населению </t>
  </si>
  <si>
    <t>З-3.0.3</t>
  </si>
  <si>
    <t>Задача 3. Обеспечить удовлетворение спроса населения в потребительских товарах и услугах высокого качества по доступным ценам в пределах территориальной доступности</t>
  </si>
  <si>
    <t>Доля населённых пунктов обеспеченных широкополосным доступом к сети Интернет по волоконно-оптическим линиям связи</t>
  </si>
  <si>
    <t>З-3.0.4</t>
  </si>
  <si>
    <t>Задача 4. Содействовать развитию туризма на территории района</t>
  </si>
  <si>
    <t>З-2.1.4</t>
  </si>
  <si>
    <t>Ед.</t>
  </si>
  <si>
    <t>Количество малых предприятий</t>
  </si>
  <si>
    <t>Численность индивидуальных предпринимателей</t>
  </si>
  <si>
    <t>Задача 4. Содействие развитию малого и среднего предпринимательства</t>
  </si>
  <si>
    <t>СЦ-4</t>
  </si>
  <si>
    <t>З-4.0.1</t>
  </si>
  <si>
    <t>СЦ-5</t>
  </si>
  <si>
    <t>Цели, задачи, индикаторы социально-экономического развития Барабинского района</t>
  </si>
  <si>
    <t>Задача 1. Обеспечить соблюдение сбалансированного потребления природных ресурсов (водных, земных, лесных), исходя из объективных потребностей будущих поколений и сохранения природы в целом</t>
  </si>
  <si>
    <t>Задача 2. Обеспечить повышение качества питьевой воды, соблюдение норм по микробиологическим и санитарно-химическим показателям</t>
  </si>
  <si>
    <t>ЦРБ</t>
  </si>
  <si>
    <t>Культура</t>
  </si>
  <si>
    <t>Доля лиц с ограниченными возможностями здоровья, ведущих активный, независимый образ жизни в общем количестве лиц с ограниченными возможностями здоровья</t>
  </si>
  <si>
    <t>МВД</t>
  </si>
  <si>
    <t>Количество коллективных средств размещения</t>
  </si>
  <si>
    <t>Доля населения Барабинского района, обеспеченного качественной питьевой водой, отвечающей требованиям безопасности и безвредности, в необходимом количестве</t>
  </si>
  <si>
    <t>Объем выбросов загрязняющих атмосферу веществ от стационарных источников</t>
  </si>
  <si>
    <t>Лесовосстановление</t>
  </si>
  <si>
    <t>Количество рейдов по охране водных биоресурсов</t>
  </si>
  <si>
    <t>I</t>
  </si>
  <si>
    <t>II</t>
  </si>
  <si>
    <t>Цель 1.6. Формирование условий для развития нравственной, разносторонней личности, имеющей возможности для самореализации</t>
  </si>
  <si>
    <t>Задача 3. Обеспечить эффективное функционирование сферы обращения с отходами</t>
  </si>
  <si>
    <t>Задача 4. Обеспечить эффективную реализацию мер экологического просвещения и экологического воспитания</t>
  </si>
  <si>
    <t>Тыс. чел.</t>
  </si>
  <si>
    <t>Задача 1. Обеспечить устойчивое сбалансированное социально-экономическое развитие на территории Барабинско-Куйбышевской агломерации</t>
  </si>
  <si>
    <t xml:space="preserve">Количество туристов, размещенных в коллективных средствах размещения </t>
  </si>
  <si>
    <t>Тыс. т</t>
  </si>
  <si>
    <t>Тыс. руб.</t>
  </si>
  <si>
    <t>Га</t>
  </si>
  <si>
    <t>Количество несанкционированных мест размещения отходов (свалок, навалов мусора), подлежащих ликвидации</t>
  </si>
  <si>
    <t>Количество человек, принявших участие в экологических мероприятиях</t>
  </si>
  <si>
    <t>Количество проведенных экологических мероприятий</t>
  </si>
  <si>
    <t>Цель 4. Развитие Барабинско-Куйбышевской агломерации как основы  сбалансированного, гармоничного пространственного развития значимой части Новосибирской области</t>
  </si>
  <si>
    <t>Ц-5.1</t>
  </si>
  <si>
    <t>Цель 5.1. Обеспечение рационального природопользования как основы экологической безопасности, высоких стандартов экологического благополучия</t>
  </si>
  <si>
    <t>Цель 5. Обеспечение повышения качества жизни населения Барабинского района</t>
  </si>
  <si>
    <t>Ц-5.2</t>
  </si>
  <si>
    <t>Цель 5.2. Создание условий для современной жизни людей в районе посредством социального, инфраструктурного развития территории</t>
  </si>
  <si>
    <t>З-5.1.1</t>
  </si>
  <si>
    <t>З-5.1.2</t>
  </si>
  <si>
    <t>З-5.1.3</t>
  </si>
  <si>
    <t>З-5.1.4</t>
  </si>
  <si>
    <t>З-5.2.1</t>
  </si>
  <si>
    <t>Задача 1. Обеспечить качество жизни на селе и в городе, соответствующее ожиданиям и потребностям жителей с учетом всех их особенностей и специфики</t>
  </si>
  <si>
    <t>Ц-5.3</t>
  </si>
  <si>
    <t>З-5.3.1</t>
  </si>
  <si>
    <t>Цель 5.3. Повышение эффективности органов местного самоуправления и активности участия населения в осуществлении местного самоуправления</t>
  </si>
  <si>
    <t>Задача 1. Создать условия для совершенствования механизмов местного самоуправления</t>
  </si>
  <si>
    <t>З-5.3.2</t>
  </si>
  <si>
    <t>Задача 2. Обеспечить совершенствование механизмов участия населения в развитии территорий района</t>
  </si>
  <si>
    <t xml:space="preserve">Удовлетворенность населения
деятельностью администрации
муниципального района 
</t>
  </si>
  <si>
    <t xml:space="preserve">Удовлетворенность населения
деятельностью главы
муниципального района </t>
  </si>
  <si>
    <t>Объём финансирования муниципального бюджета на охрану окружающей среды согласно муниципальной программе</t>
  </si>
  <si>
    <t>Объём финансирования  муниципальной программы "Развитие и поддержка территориального общественного самоуправления в Барабинском районе"</t>
  </si>
  <si>
    <t>Количество зарегестированных социально-ориентированных некоммерческих организаций</t>
  </si>
  <si>
    <t xml:space="preserve">Доля граждан, занимающихся физической культурой и спортом, в общей численности населения </t>
  </si>
  <si>
    <t>Доля детей, охваченных  дополнительным образованием (музыкальным, художественным, спортивным), в общем количестве детей до 18-ти лет</t>
  </si>
  <si>
    <t xml:space="preserve">Количество участников клубных формирований </t>
  </si>
  <si>
    <t xml:space="preserve">Количество посещений библиотек </t>
  </si>
  <si>
    <t>Количество мероприятий, организованных национально-культурными объединениями района</t>
  </si>
  <si>
    <t>ед.</t>
  </si>
  <si>
    <t>Задача 3. Повысить доступность первичной и специализированной медико-санитарной помощи</t>
  </si>
  <si>
    <t>Задача 4. Обеспечить развитие перинатальной медицинской помощи</t>
  </si>
  <si>
    <t>Прибыль прибыльных предприятий, организаций</t>
  </si>
  <si>
    <t>Численность населения</t>
  </si>
  <si>
    <t>Цель 1.9. Создание условий для безопасного проживания граждан на территории района путем снижения вероятности реализации угроз криминального, террористического, природного, техногенного и иного характера</t>
  </si>
  <si>
    <t>Задача 5. Повысить уровень профессиональной подготовки медицинских работников, престижа профессии медицинского работника</t>
  </si>
  <si>
    <t xml:space="preserve">Ед. на  тыс. чел. </t>
  </si>
  <si>
    <t>Задача 3. Увеличить реальную заработную плату</t>
  </si>
  <si>
    <t>Количество проведённых мероприятий с привлечением участников волонтёрского движения</t>
  </si>
  <si>
    <t>Объем работ, выполненных по виду деятельности «строительство»</t>
  </si>
  <si>
    <t>Отдел опеки</t>
  </si>
  <si>
    <t>Управление культуры</t>
  </si>
  <si>
    <t>Управление образования</t>
  </si>
  <si>
    <t>Отдел строительства</t>
  </si>
  <si>
    <t>Среднегодовая численность полюсов агломерации (г.Барабинска, г.Куйбышева)</t>
  </si>
  <si>
    <t>Отдел экономики</t>
  </si>
  <si>
    <t>Росстат, отдел экономики</t>
  </si>
  <si>
    <t xml:space="preserve">Количество граждан пожилого возраста, вовлеченных в мероприятия по поддержанию их социальной активности </t>
  </si>
  <si>
    <t>Пильников А.В.</t>
  </si>
  <si>
    <t>Управление сельского хозяйства</t>
  </si>
  <si>
    <t>Отдел ЖКХ</t>
  </si>
  <si>
    <t>Отдел строительства, отдел экономики</t>
  </si>
  <si>
    <r>
      <t xml:space="preserve">Объем отгруженных товаров собственного производства,  выполненных работ и услуг собственными силами организаций по  видам экономической деятельности: </t>
    </r>
    <r>
      <rPr>
        <sz val="8"/>
        <color theme="1"/>
        <rFont val="Times New Roman"/>
        <family val="1"/>
        <charset val="204"/>
      </rPr>
      <t>добыча полезных ископаемых, обрабатывающие отрасли, производство и распределение электроэнергии, газа и  воды</t>
    </r>
  </si>
  <si>
    <t>Приложение № 1 к Стратегии социально-экономического развития Барабинского района до 2030 года</t>
  </si>
  <si>
    <t>Доля обучающихся в общеобразовательных организациях, занимающихся в одну смену, в общей численности, обучающихся в общеобразовательных организациях</t>
  </si>
  <si>
    <t>Сделать как в прогнозе</t>
  </si>
  <si>
    <t>Поменять как в прогнозе</t>
  </si>
  <si>
    <t>Доля граждан, использующих механизм получения государственных и муниципальных услуг в электронном виде (Интернет, мобильные устройства)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</si>
</sst>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6A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5" fillId="4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6" fillId="3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6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/>
    <xf numFmtId="164" fontId="1" fillId="0" borderId="1" xfId="0" applyNumberFormat="1" applyFont="1" applyBorder="1"/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1" fillId="0" borderId="0" xfId="0" applyFont="1" applyFill="1"/>
    <xf numFmtId="1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Fill="1"/>
    <xf numFmtId="164" fontId="3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Border="1"/>
    <xf numFmtId="2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1" fillId="6" borderId="0" xfId="0" applyFont="1" applyFill="1"/>
    <xf numFmtId="16" fontId="1" fillId="6" borderId="0" xfId="0" applyNumberFormat="1" applyFont="1" applyFill="1"/>
    <xf numFmtId="1" fontId="1" fillId="0" borderId="1" xfId="0" applyNumberFormat="1" applyFont="1" applyBorder="1"/>
    <xf numFmtId="16" fontId="3" fillId="0" borderId="0" xfId="0" applyNumberFormat="1" applyFont="1" applyFill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16" fontId="1" fillId="0" borderId="0" xfId="0" applyNumberFormat="1" applyFont="1" applyFill="1"/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164" fontId="1" fillId="0" borderId="0" xfId="0" applyNumberFormat="1" applyFont="1" applyFill="1"/>
    <xf numFmtId="3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/>
    <xf numFmtId="0" fontId="3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99"/>
      <color rgb="FFC6E6A2"/>
      <color rgb="FFBAE18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2"/>
  <sheetViews>
    <sheetView tabSelected="1" view="pageBreakPreview" zoomScale="60" zoomScaleNormal="100" workbookViewId="0">
      <selection activeCell="D246" sqref="D246"/>
    </sheetView>
  </sheetViews>
  <sheetFormatPr defaultRowHeight="15" outlineLevelRow="1" outlineLevelCol="1" x14ac:dyDescent="0.25"/>
  <cols>
    <col min="1" max="1" width="7" style="2" bestFit="1" customWidth="1"/>
    <col min="2" max="2" width="30.7109375" style="2" customWidth="1"/>
    <col min="3" max="3" width="10.5703125" style="1" customWidth="1"/>
    <col min="4" max="4" width="9.140625" style="2"/>
    <col min="5" max="5" width="11.5703125" style="2" bestFit="1" customWidth="1"/>
    <col min="6" max="7" width="9.28515625" style="2" bestFit="1" customWidth="1"/>
    <col min="8" max="8" width="9.42578125" style="2" bestFit="1" customWidth="1"/>
    <col min="9" max="16" width="9.28515625" style="2" bestFit="1" customWidth="1"/>
    <col min="17" max="17" width="10.85546875" style="2" hidden="1" customWidth="1" outlineLevel="1"/>
    <col min="18" max="18" width="6" style="31" hidden="1" customWidth="1" outlineLevel="1"/>
    <col min="19" max="19" width="9.140625" style="31" hidden="1" customWidth="1" outlineLevel="1"/>
    <col min="20" max="20" width="14.28515625" style="18" hidden="1" customWidth="1" outlineLevel="1"/>
    <col min="21" max="21" width="0" style="2" hidden="1" customWidth="1" collapsed="1"/>
    <col min="22" max="23" width="0" style="2" hidden="1" customWidth="1"/>
    <col min="24" max="16384" width="9.140625" style="2"/>
  </cols>
  <sheetData>
    <row r="1" spans="1:20" ht="30.75" customHeight="1" x14ac:dyDescent="0.25">
      <c r="I1" s="55"/>
      <c r="J1" s="55"/>
      <c r="K1" s="69" t="s">
        <v>291</v>
      </c>
      <c r="L1" s="69"/>
      <c r="M1" s="69"/>
      <c r="N1" s="69"/>
      <c r="O1" s="69"/>
      <c r="P1" s="69"/>
    </row>
    <row r="2" spans="1:20" ht="24" customHeight="1" x14ac:dyDescent="0.25">
      <c r="A2" s="86" t="s">
        <v>213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T2" s="2"/>
    </row>
    <row r="3" spans="1:20" ht="7.5" customHeight="1" x14ac:dyDescent="0.25"/>
    <row r="4" spans="1:20" s="3" customFormat="1" ht="15" customHeight="1" x14ac:dyDescent="0.25">
      <c r="A4" s="81" t="s">
        <v>0</v>
      </c>
      <c r="B4" s="81" t="s">
        <v>1</v>
      </c>
      <c r="C4" s="81" t="s">
        <v>2</v>
      </c>
      <c r="D4" s="81" t="s">
        <v>3</v>
      </c>
      <c r="E4" s="81" t="s">
        <v>4</v>
      </c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R4" s="56"/>
      <c r="S4" s="56"/>
      <c r="T4" s="73" t="s">
        <v>7</v>
      </c>
    </row>
    <row r="5" spans="1:20" s="1" customFormat="1" x14ac:dyDescent="0.25">
      <c r="A5" s="82"/>
      <c r="B5" s="82"/>
      <c r="C5" s="82"/>
      <c r="D5" s="82"/>
      <c r="E5" s="81" t="s">
        <v>5</v>
      </c>
      <c r="F5" s="81"/>
      <c r="G5" s="81"/>
      <c r="H5" s="81" t="s">
        <v>6</v>
      </c>
      <c r="I5" s="81"/>
      <c r="J5" s="81"/>
      <c r="K5" s="81" t="s">
        <v>22</v>
      </c>
      <c r="L5" s="81"/>
      <c r="M5" s="81"/>
      <c r="N5" s="81"/>
      <c r="O5" s="81"/>
      <c r="P5" s="81"/>
      <c r="R5" s="57"/>
      <c r="S5" s="57"/>
      <c r="T5" s="74"/>
    </row>
    <row r="6" spans="1:20" s="1" customFormat="1" x14ac:dyDescent="0.25">
      <c r="A6" s="82"/>
      <c r="B6" s="82"/>
      <c r="C6" s="82"/>
      <c r="D6" s="82"/>
      <c r="E6" s="42">
        <v>2019</v>
      </c>
      <c r="F6" s="42">
        <v>2020</v>
      </c>
      <c r="G6" s="42">
        <v>2021</v>
      </c>
      <c r="H6" s="42">
        <v>2022</v>
      </c>
      <c r="I6" s="42">
        <v>2023</v>
      </c>
      <c r="J6" s="42">
        <v>2024</v>
      </c>
      <c r="K6" s="42">
        <v>2025</v>
      </c>
      <c r="L6" s="42">
        <v>2026</v>
      </c>
      <c r="M6" s="42">
        <v>2027</v>
      </c>
      <c r="N6" s="42">
        <v>2028</v>
      </c>
      <c r="O6" s="42">
        <v>2029</v>
      </c>
      <c r="P6" s="42">
        <v>2030</v>
      </c>
      <c r="R6" s="57">
        <v>2017</v>
      </c>
      <c r="S6" s="57" t="s">
        <v>45</v>
      </c>
      <c r="T6" s="74"/>
    </row>
    <row r="7" spans="1:20" s="9" customFormat="1" ht="14.25" x14ac:dyDescent="0.2">
      <c r="A7" s="8" t="s">
        <v>8</v>
      </c>
      <c r="B7" s="84" t="s">
        <v>9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R7" s="58"/>
      <c r="S7" s="58"/>
      <c r="T7" s="51"/>
    </row>
    <row r="8" spans="1:20" s="9" customFormat="1" ht="14.25" x14ac:dyDescent="0.2">
      <c r="A8" s="10" t="s">
        <v>23</v>
      </c>
      <c r="B8" s="76" t="s">
        <v>10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R8" s="58"/>
      <c r="S8" s="58"/>
      <c r="T8" s="51"/>
    </row>
    <row r="9" spans="1:20" s="9" customFormat="1" ht="14.25" x14ac:dyDescent="0.2">
      <c r="A9" s="11" t="s">
        <v>11</v>
      </c>
      <c r="B9" s="77" t="s">
        <v>13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R9" s="58"/>
      <c r="S9" s="58"/>
      <c r="T9" s="51"/>
    </row>
    <row r="10" spans="1:20" s="1" customFormat="1" outlineLevel="1" x14ac:dyDescent="0.25">
      <c r="A10" s="4" t="s">
        <v>12</v>
      </c>
      <c r="B10" s="78" t="s">
        <v>14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R10" s="57"/>
      <c r="S10" s="57"/>
      <c r="T10" s="42"/>
    </row>
    <row r="11" spans="1:20" ht="15" customHeight="1" outlineLevel="1" x14ac:dyDescent="0.25">
      <c r="A11" s="68"/>
      <c r="B11" s="79" t="s">
        <v>271</v>
      </c>
      <c r="C11" s="79" t="s">
        <v>64</v>
      </c>
      <c r="D11" s="45" t="s">
        <v>225</v>
      </c>
      <c r="E11" s="22">
        <v>40676</v>
      </c>
      <c r="F11" s="22">
        <v>40432</v>
      </c>
      <c r="G11" s="22">
        <v>40230</v>
      </c>
      <c r="H11" s="22">
        <v>40048.965000000004</v>
      </c>
      <c r="I11" s="22">
        <v>39889</v>
      </c>
      <c r="J11" s="22">
        <v>39750</v>
      </c>
      <c r="K11" s="22">
        <v>39630</v>
      </c>
      <c r="L11" s="22">
        <v>39491</v>
      </c>
      <c r="M11" s="22">
        <v>39392</v>
      </c>
      <c r="N11" s="22">
        <v>39314</v>
      </c>
      <c r="O11" s="22">
        <v>39255</v>
      </c>
      <c r="P11" s="22">
        <v>39215</v>
      </c>
      <c r="R11" s="31">
        <v>41231</v>
      </c>
      <c r="S11" s="64">
        <f>P11/R11*100</f>
        <v>95.110475127937718</v>
      </c>
      <c r="T11" s="68" t="s">
        <v>283</v>
      </c>
    </row>
    <row r="12" spans="1:20" outlineLevel="1" x14ac:dyDescent="0.25">
      <c r="A12" s="68"/>
      <c r="B12" s="79"/>
      <c r="C12" s="79"/>
      <c r="D12" s="45" t="s">
        <v>226</v>
      </c>
      <c r="E12" s="22">
        <v>40942</v>
      </c>
      <c r="F12" s="22">
        <v>40942</v>
      </c>
      <c r="G12" s="22">
        <v>40942</v>
      </c>
      <c r="H12" s="22">
        <v>40962.470999999998</v>
      </c>
      <c r="I12" s="22">
        <v>41003.433470999997</v>
      </c>
      <c r="J12" s="22">
        <v>41064.938621206493</v>
      </c>
      <c r="K12" s="22">
        <v>41147.068498448905</v>
      </c>
      <c r="L12" s="22">
        <v>41249.936169695022</v>
      </c>
      <c r="M12" s="22">
        <v>41373.685978204099</v>
      </c>
      <c r="N12" s="22">
        <v>41518.493879127804</v>
      </c>
      <c r="O12" s="22">
        <v>41684.567854644309</v>
      </c>
      <c r="P12" s="22">
        <v>41872.148409990201</v>
      </c>
      <c r="R12" s="31">
        <v>41231</v>
      </c>
      <c r="S12" s="64">
        <f>P12/R12*100</f>
        <v>101.55501542526304</v>
      </c>
      <c r="T12" s="68"/>
    </row>
    <row r="13" spans="1:20" ht="15" customHeight="1" outlineLevel="1" x14ac:dyDescent="0.25">
      <c r="A13" s="68"/>
      <c r="B13" s="79" t="s">
        <v>27</v>
      </c>
      <c r="C13" s="79" t="s">
        <v>34</v>
      </c>
      <c r="D13" s="45" t="s">
        <v>225</v>
      </c>
      <c r="E13" s="25">
        <v>12.488936965286655</v>
      </c>
      <c r="F13" s="25">
        <v>12.613771270280965</v>
      </c>
      <c r="G13" s="25">
        <v>12.726820780512055</v>
      </c>
      <c r="H13" s="25">
        <v>12.834289225701585</v>
      </c>
      <c r="I13" s="25">
        <v>12.935897114492718</v>
      </c>
      <c r="J13" s="25">
        <v>13.031446540880504</v>
      </c>
      <c r="K13" s="25">
        <v>13.121372697451426</v>
      </c>
      <c r="L13" s="25">
        <v>13.218201615557975</v>
      </c>
      <c r="M13" s="25">
        <v>13.302193338748983</v>
      </c>
      <c r="N13" s="25">
        <v>13.379457699547235</v>
      </c>
      <c r="O13" s="25">
        <v>13.450515857852503</v>
      </c>
      <c r="P13" s="25">
        <v>13.515236516639041</v>
      </c>
      <c r="T13" s="68" t="s">
        <v>283</v>
      </c>
    </row>
    <row r="14" spans="1:20" outlineLevel="1" x14ac:dyDescent="0.25">
      <c r="A14" s="68"/>
      <c r="B14" s="79"/>
      <c r="C14" s="79"/>
      <c r="D14" s="45" t="s">
        <v>226</v>
      </c>
      <c r="E14" s="25">
        <v>12.529920375164869</v>
      </c>
      <c r="F14" s="25">
        <v>12.578769967270773</v>
      </c>
      <c r="G14" s="25">
        <v>12.627619559376679</v>
      </c>
      <c r="H14" s="25">
        <v>12.914259982021104</v>
      </c>
      <c r="I14" s="25">
        <v>12.950135026510743</v>
      </c>
      <c r="J14" s="25">
        <v>12.97944226622444</v>
      </c>
      <c r="K14" s="25">
        <v>13.123656671200187</v>
      </c>
      <c r="L14" s="25">
        <v>13.139414271341096</v>
      </c>
      <c r="M14" s="25">
        <v>13.148453833351528</v>
      </c>
      <c r="N14" s="25">
        <v>13.150766055954776</v>
      </c>
      <c r="O14" s="25">
        <v>13.146351952379526</v>
      </c>
      <c r="P14" s="25">
        <v>13.20686950631988</v>
      </c>
      <c r="T14" s="68"/>
    </row>
    <row r="15" spans="1:20" ht="15" customHeight="1" outlineLevel="1" x14ac:dyDescent="0.25">
      <c r="A15" s="68"/>
      <c r="B15" s="79" t="s">
        <v>15</v>
      </c>
      <c r="C15" s="79" t="s">
        <v>34</v>
      </c>
      <c r="D15" s="45" t="s">
        <v>225</v>
      </c>
      <c r="E15" s="25">
        <v>15.734093814534369</v>
      </c>
      <c r="F15" s="25">
        <v>15.730114760585675</v>
      </c>
      <c r="G15" s="25">
        <v>15.734526472781507</v>
      </c>
      <c r="H15" s="25">
        <v>15.730743603486381</v>
      </c>
      <c r="I15" s="25">
        <v>15.743688736243076</v>
      </c>
      <c r="J15" s="25">
        <v>15.748427672955975</v>
      </c>
      <c r="K15" s="25">
        <v>15.796114055008831</v>
      </c>
      <c r="L15" s="25">
        <v>15.851713048542704</v>
      </c>
      <c r="M15" s="25">
        <v>15.891551584077984</v>
      </c>
      <c r="N15" s="25">
        <v>15.923080836343289</v>
      </c>
      <c r="O15" s="25">
        <v>15.947013119347854</v>
      </c>
      <c r="P15" s="25">
        <v>15.963279357388755</v>
      </c>
      <c r="T15" s="68" t="s">
        <v>283</v>
      </c>
    </row>
    <row r="16" spans="1:20" outlineLevel="1" x14ac:dyDescent="0.25">
      <c r="A16" s="68"/>
      <c r="B16" s="79"/>
      <c r="C16" s="79"/>
      <c r="D16" s="45" t="s">
        <v>226</v>
      </c>
      <c r="E16" s="25">
        <v>15.631869473889893</v>
      </c>
      <c r="F16" s="25">
        <v>15.534170289678082</v>
      </c>
      <c r="G16" s="25">
        <v>15.460895901519223</v>
      </c>
      <c r="H16" s="25">
        <v>15.379931547586571</v>
      </c>
      <c r="I16" s="25">
        <v>15.315790577492931</v>
      </c>
      <c r="J16" s="25">
        <v>15.24414795245122</v>
      </c>
      <c r="K16" s="25">
        <v>15.213720511428363</v>
      </c>
      <c r="L16" s="25">
        <v>15.175781058781412</v>
      </c>
      <c r="M16" s="25">
        <v>15.130389889114074</v>
      </c>
      <c r="N16" s="25">
        <v>15.077618225325438</v>
      </c>
      <c r="O16" s="25">
        <v>15.01754803319267</v>
      </c>
      <c r="P16" s="25">
        <v>14.950271810047459</v>
      </c>
      <c r="T16" s="68"/>
    </row>
    <row r="17" spans="1:21" s="1" customFormat="1" outlineLevel="1" x14ac:dyDescent="0.25">
      <c r="A17" s="4" t="s">
        <v>16</v>
      </c>
      <c r="B17" s="78" t="s">
        <v>24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R17" s="57"/>
      <c r="S17" s="57"/>
      <c r="T17" s="42"/>
    </row>
    <row r="18" spans="1:21" ht="26.25" customHeight="1" outlineLevel="1" x14ac:dyDescent="0.25">
      <c r="A18" s="68"/>
      <c r="B18" s="80" t="s">
        <v>17</v>
      </c>
      <c r="C18" s="79" t="s">
        <v>68</v>
      </c>
      <c r="D18" s="45" t="s">
        <v>225</v>
      </c>
      <c r="E18" s="65">
        <v>19731.381453371287</v>
      </c>
      <c r="F18" s="65">
        <v>20816.607433306708</v>
      </c>
      <c r="G18" s="65">
        <v>21961.520842138576</v>
      </c>
      <c r="H18" s="65">
        <v>23050.302407468298</v>
      </c>
      <c r="I18" s="65">
        <v>24192.71596764688</v>
      </c>
      <c r="J18" s="65">
        <v>25392.406415528123</v>
      </c>
      <c r="K18" s="65">
        <v>26650.935848049376</v>
      </c>
      <c r="L18" s="65">
        <v>27971.949158064446</v>
      </c>
      <c r="M18" s="65">
        <v>29358.570539448014</v>
      </c>
      <c r="N18" s="65">
        <v>30813.924186074782</v>
      </c>
      <c r="O18" s="65">
        <v>32341.134291819439</v>
      </c>
      <c r="P18" s="65">
        <v>33944.366448514906</v>
      </c>
      <c r="Q18" s="38"/>
      <c r="R18" s="31">
        <v>18370</v>
      </c>
      <c r="S18" s="64">
        <f t="shared" ref="S18:S19" si="0">P18/R18*100</f>
        <v>184.78152666584054</v>
      </c>
      <c r="T18" s="68" t="s">
        <v>283</v>
      </c>
      <c r="U18" s="2" t="s">
        <v>293</v>
      </c>
    </row>
    <row r="19" spans="1:21" ht="26.25" customHeight="1" outlineLevel="1" x14ac:dyDescent="0.25">
      <c r="A19" s="68"/>
      <c r="B19" s="80"/>
      <c r="C19" s="79"/>
      <c r="D19" s="45" t="s">
        <v>226</v>
      </c>
      <c r="E19" s="65">
        <v>19830.03836063814</v>
      </c>
      <c r="F19" s="65">
        <v>21025.2939228256</v>
      </c>
      <c r="G19" s="65">
        <v>22292.593514023913</v>
      </c>
      <c r="H19" s="65">
        <v>23853.075060005587</v>
      </c>
      <c r="I19" s="65">
        <v>25522.790314205977</v>
      </c>
      <c r="J19" s="65">
        <v>27309.385636200397</v>
      </c>
      <c r="K19" s="65">
        <v>29494.136487096428</v>
      </c>
      <c r="L19" s="65">
        <v>31853.667406064142</v>
      </c>
      <c r="M19" s="65">
        <v>34401.960798549277</v>
      </c>
      <c r="N19" s="65">
        <v>37154.117662433215</v>
      </c>
      <c r="O19" s="65">
        <v>40126.447075427874</v>
      </c>
      <c r="P19" s="65">
        <v>43336.562841462102</v>
      </c>
      <c r="R19" s="31">
        <v>18370</v>
      </c>
      <c r="S19" s="64">
        <f t="shared" si="0"/>
        <v>235.9094329965275</v>
      </c>
      <c r="T19" s="68"/>
    </row>
    <row r="20" spans="1:21" ht="15" customHeight="1" outlineLevel="1" x14ac:dyDescent="0.25">
      <c r="A20" s="68"/>
      <c r="B20" s="88" t="s">
        <v>60</v>
      </c>
      <c r="C20" s="79" t="s">
        <v>68</v>
      </c>
      <c r="D20" s="45" t="s">
        <v>225</v>
      </c>
      <c r="E20" s="22">
        <v>14238.5861</v>
      </c>
      <c r="F20" s="22">
        <v>14665.743683000001</v>
      </c>
      <c r="G20" s="22">
        <v>15105.715993490001</v>
      </c>
      <c r="H20" s="22">
        <v>15709.944633229601</v>
      </c>
      <c r="I20" s="22">
        <v>16338.342418558786</v>
      </c>
      <c r="J20" s="22">
        <v>16991.87611530114</v>
      </c>
      <c r="K20" s="22">
        <v>17841.469921066197</v>
      </c>
      <c r="L20" s="22">
        <v>18733.543417119508</v>
      </c>
      <c r="M20" s="22">
        <v>19670.220587975484</v>
      </c>
      <c r="N20" s="22">
        <v>20653.731617374258</v>
      </c>
      <c r="O20" s="22">
        <v>21686.418198242973</v>
      </c>
      <c r="P20" s="22">
        <v>22770.739108155121</v>
      </c>
      <c r="Q20" s="38"/>
      <c r="T20" s="68" t="s">
        <v>283</v>
      </c>
    </row>
    <row r="21" spans="1:21" outlineLevel="1" x14ac:dyDescent="0.25">
      <c r="A21" s="68"/>
      <c r="B21" s="88"/>
      <c r="C21" s="79"/>
      <c r="D21" s="45" t="s">
        <v>226</v>
      </c>
      <c r="E21" s="22">
        <v>14307.705450000001</v>
      </c>
      <c r="F21" s="22">
        <v>14808.475140750001</v>
      </c>
      <c r="G21" s="22">
        <v>15326.771770676251</v>
      </c>
      <c r="H21" s="22">
        <v>16016.476500356681</v>
      </c>
      <c r="I21" s="22">
        <v>16737.217942872732</v>
      </c>
      <c r="J21" s="22">
        <v>17490.392750302006</v>
      </c>
      <c r="K21" s="22">
        <v>18452.364351568616</v>
      </c>
      <c r="L21" s="22">
        <v>19467.244390904889</v>
      </c>
      <c r="M21" s="22">
        <v>20537.942832404657</v>
      </c>
      <c r="N21" s="22">
        <v>21667.529688186911</v>
      </c>
      <c r="O21" s="22">
        <v>22859.243821037191</v>
      </c>
      <c r="P21" s="22">
        <v>24116.502231194238</v>
      </c>
      <c r="T21" s="68"/>
    </row>
    <row r="22" spans="1:21" s="1" customFormat="1" outlineLevel="1" x14ac:dyDescent="0.25">
      <c r="A22" s="4" t="s">
        <v>25</v>
      </c>
      <c r="B22" s="78" t="s">
        <v>26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R22" s="57"/>
      <c r="S22" s="57"/>
      <c r="T22" s="42"/>
    </row>
    <row r="23" spans="1:21" outlineLevel="1" x14ac:dyDescent="0.25">
      <c r="A23" s="68"/>
      <c r="B23" s="80" t="s">
        <v>63</v>
      </c>
      <c r="C23" s="79" t="s">
        <v>274</v>
      </c>
      <c r="D23" s="45" t="s">
        <v>225</v>
      </c>
      <c r="E23" s="23">
        <v>7</v>
      </c>
      <c r="F23" s="23">
        <v>6.8</v>
      </c>
      <c r="G23" s="23">
        <v>6.6</v>
      </c>
      <c r="H23" s="23">
        <v>6.4</v>
      </c>
      <c r="I23" s="23">
        <v>6</v>
      </c>
      <c r="J23" s="23">
        <v>6</v>
      </c>
      <c r="K23" s="23">
        <v>6</v>
      </c>
      <c r="L23" s="23">
        <v>6</v>
      </c>
      <c r="M23" s="23">
        <v>6</v>
      </c>
      <c r="N23" s="23">
        <v>5.9</v>
      </c>
      <c r="O23" s="23">
        <v>5.7</v>
      </c>
      <c r="P23" s="23">
        <v>5.5</v>
      </c>
      <c r="Q23" s="39"/>
      <c r="R23" s="59"/>
      <c r="T23" s="68" t="s">
        <v>216</v>
      </c>
    </row>
    <row r="24" spans="1:21" ht="31.5" customHeight="1" outlineLevel="1" x14ac:dyDescent="0.25">
      <c r="A24" s="68"/>
      <c r="B24" s="80"/>
      <c r="C24" s="79"/>
      <c r="D24" s="45" t="s">
        <v>226</v>
      </c>
      <c r="E24" s="23">
        <v>5.6000000000000005</v>
      </c>
      <c r="F24" s="23">
        <v>5.44</v>
      </c>
      <c r="G24" s="23">
        <v>5.28</v>
      </c>
      <c r="H24" s="23">
        <v>5.120000000000001</v>
      </c>
      <c r="I24" s="23">
        <v>4.8000000000000007</v>
      </c>
      <c r="J24" s="23">
        <v>4.8000000000000007</v>
      </c>
      <c r="K24" s="23">
        <v>4.8000000000000007</v>
      </c>
      <c r="L24" s="23">
        <v>4.8000000000000007</v>
      </c>
      <c r="M24" s="23">
        <v>4.8000000000000007</v>
      </c>
      <c r="N24" s="23">
        <v>4.7200000000000006</v>
      </c>
      <c r="O24" s="23">
        <v>4.5600000000000005</v>
      </c>
      <c r="P24" s="23">
        <v>4.4000000000000004</v>
      </c>
      <c r="T24" s="68"/>
    </row>
    <row r="25" spans="1:21" s="1" customFormat="1" outlineLevel="1" x14ac:dyDescent="0.25">
      <c r="A25" s="4" t="s">
        <v>28</v>
      </c>
      <c r="B25" s="78" t="s">
        <v>31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R25" s="57"/>
      <c r="S25" s="57"/>
      <c r="T25" s="42"/>
    </row>
    <row r="26" spans="1:21" ht="15" customHeight="1" outlineLevel="1" x14ac:dyDescent="0.25">
      <c r="A26" s="68"/>
      <c r="B26" s="79" t="s">
        <v>29</v>
      </c>
      <c r="C26" s="79" t="s">
        <v>30</v>
      </c>
      <c r="D26" s="45" t="s">
        <v>225</v>
      </c>
      <c r="E26" s="23">
        <v>40.702500000000001</v>
      </c>
      <c r="F26" s="23">
        <v>40.906012500000003</v>
      </c>
      <c r="G26" s="23">
        <v>41.110542562500001</v>
      </c>
      <c r="H26" s="23">
        <v>41.316095275312499</v>
      </c>
      <c r="I26" s="23">
        <v>41.522675751689057</v>
      </c>
      <c r="J26" s="23">
        <v>41.730289130447503</v>
      </c>
      <c r="K26" s="23">
        <v>41.938940576099739</v>
      </c>
      <c r="L26" s="23">
        <v>42.148635278980237</v>
      </c>
      <c r="M26" s="23">
        <v>42.359378455375136</v>
      </c>
      <c r="N26" s="23">
        <v>42.571175347652016</v>
      </c>
      <c r="O26" s="23">
        <v>42.784031224390276</v>
      </c>
      <c r="P26" s="23">
        <v>42.997951380512234</v>
      </c>
      <c r="T26" s="68" t="s">
        <v>284</v>
      </c>
    </row>
    <row r="27" spans="1:21" outlineLevel="1" x14ac:dyDescent="0.25">
      <c r="A27" s="68"/>
      <c r="B27" s="79"/>
      <c r="C27" s="79"/>
      <c r="D27" s="45" t="s">
        <v>226</v>
      </c>
      <c r="E27" s="23">
        <v>40.702500000000001</v>
      </c>
      <c r="F27" s="23">
        <v>40.906012500000003</v>
      </c>
      <c r="G27" s="23">
        <v>41.110542562500001</v>
      </c>
      <c r="H27" s="23">
        <v>41.110542562500001</v>
      </c>
      <c r="I27" s="23">
        <v>41.110542562500001</v>
      </c>
      <c r="J27" s="23">
        <v>41.110542562500001</v>
      </c>
      <c r="K27" s="23">
        <v>40.904989849687496</v>
      </c>
      <c r="L27" s="23">
        <v>40.659559910589373</v>
      </c>
      <c r="M27" s="23">
        <v>40.374942991215242</v>
      </c>
      <c r="N27" s="23">
        <v>40.051943447285524</v>
      </c>
      <c r="O27" s="23">
        <v>39.69147595625995</v>
      </c>
      <c r="P27" s="23">
        <v>39.294561196697352</v>
      </c>
      <c r="T27" s="68"/>
    </row>
    <row r="28" spans="1:21" s="1" customFormat="1" outlineLevel="1" x14ac:dyDescent="0.25">
      <c r="A28" s="4" t="s">
        <v>32</v>
      </c>
      <c r="B28" s="78" t="s">
        <v>33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R28" s="57"/>
      <c r="S28" s="57"/>
      <c r="T28" s="42"/>
    </row>
    <row r="29" spans="1:21" ht="15" customHeight="1" outlineLevel="1" x14ac:dyDescent="0.25">
      <c r="A29" s="68"/>
      <c r="B29" s="79" t="s">
        <v>35</v>
      </c>
      <c r="C29" s="79" t="s">
        <v>34</v>
      </c>
      <c r="D29" s="45" t="s">
        <v>225</v>
      </c>
      <c r="E29" s="23">
        <v>6.269053004228538</v>
      </c>
      <c r="F29" s="23">
        <v>6.3068856351404827</v>
      </c>
      <c r="G29" s="23">
        <v>6.3385533184190903</v>
      </c>
      <c r="H29" s="23">
        <v>6.367205744268297</v>
      </c>
      <c r="I29" s="23">
        <v>6.3927398530923307</v>
      </c>
      <c r="J29" s="23">
        <v>6.415094339622641</v>
      </c>
      <c r="K29" s="23">
        <v>6.4345193035579111</v>
      </c>
      <c r="L29" s="23">
        <v>6.4571674558760224</v>
      </c>
      <c r="M29" s="23">
        <v>6.4733956133225021</v>
      </c>
      <c r="N29" s="23">
        <v>6.4862389988299336</v>
      </c>
      <c r="O29" s="23">
        <v>6.495987772258311</v>
      </c>
      <c r="P29" s="23">
        <v>6.5026137957414258</v>
      </c>
      <c r="T29" s="68" t="s">
        <v>283</v>
      </c>
    </row>
    <row r="30" spans="1:21" outlineLevel="1" x14ac:dyDescent="0.25">
      <c r="A30" s="68"/>
      <c r="B30" s="79"/>
      <c r="C30" s="79"/>
      <c r="D30" s="45" t="s">
        <v>226</v>
      </c>
      <c r="E30" s="23">
        <f>E29*1.05</f>
        <v>6.5825056544399647</v>
      </c>
      <c r="F30" s="23">
        <f t="shared" ref="F30:G30" si="1">F29*1.05</f>
        <v>6.6222299168975072</v>
      </c>
      <c r="G30" s="23">
        <f t="shared" si="1"/>
        <v>6.6554809843400449</v>
      </c>
      <c r="H30" s="23">
        <f>H29*1.06</f>
        <v>6.749238088924395</v>
      </c>
      <c r="I30" s="23">
        <f t="shared" ref="I30:J30" si="2">I29*1.06</f>
        <v>6.7763042442778705</v>
      </c>
      <c r="J30" s="23">
        <f t="shared" si="2"/>
        <v>6.8</v>
      </c>
      <c r="K30" s="23">
        <f>K29*1.08</f>
        <v>6.9492808478425445</v>
      </c>
      <c r="L30" s="23">
        <f t="shared" ref="L30:P30" si="3">L29*1.08</f>
        <v>6.9737408523461042</v>
      </c>
      <c r="M30" s="23">
        <f t="shared" si="3"/>
        <v>6.9912672623883028</v>
      </c>
      <c r="N30" s="23">
        <f t="shared" si="3"/>
        <v>7.0051381187363289</v>
      </c>
      <c r="O30" s="23">
        <f t="shared" si="3"/>
        <v>7.0156667940389763</v>
      </c>
      <c r="P30" s="23">
        <f t="shared" si="3"/>
        <v>7.0228228994007402</v>
      </c>
      <c r="T30" s="68"/>
    </row>
    <row r="31" spans="1:21" ht="15" customHeight="1" outlineLevel="1" x14ac:dyDescent="0.25">
      <c r="A31" s="68"/>
      <c r="B31" s="79" t="s">
        <v>36</v>
      </c>
      <c r="C31" s="79" t="s">
        <v>34</v>
      </c>
      <c r="D31" s="45" t="s">
        <v>225</v>
      </c>
      <c r="E31" s="23">
        <v>4.5999999999999996</v>
      </c>
      <c r="F31" s="23">
        <v>4.5999999999999996</v>
      </c>
      <c r="G31" s="23">
        <v>4.5999999999999996</v>
      </c>
      <c r="H31" s="23">
        <v>4.5430120658492497</v>
      </c>
      <c r="I31" s="23">
        <v>4.5430120658492505</v>
      </c>
      <c r="J31" s="23">
        <v>4.5430120658492505</v>
      </c>
      <c r="K31" s="23">
        <v>4.4000000000000004</v>
      </c>
      <c r="L31" s="23">
        <v>4.4000000000000004</v>
      </c>
      <c r="M31" s="23">
        <v>4.4000000000000004</v>
      </c>
      <c r="N31" s="23">
        <v>4.4000000000000004</v>
      </c>
      <c r="O31" s="23">
        <v>4.4000000000000004</v>
      </c>
      <c r="P31" s="23">
        <v>4.4000000000000004</v>
      </c>
      <c r="T31" s="68" t="s">
        <v>283</v>
      </c>
    </row>
    <row r="32" spans="1:21" outlineLevel="1" x14ac:dyDescent="0.25">
      <c r="A32" s="68"/>
      <c r="B32" s="79"/>
      <c r="C32" s="79"/>
      <c r="D32" s="45" t="s">
        <v>226</v>
      </c>
      <c r="E32" s="23">
        <v>4.5</v>
      </c>
      <c r="F32" s="23">
        <v>4.5</v>
      </c>
      <c r="G32" s="23">
        <v>4.5</v>
      </c>
      <c r="H32" s="23">
        <v>4.4000000000000004</v>
      </c>
      <c r="I32" s="23">
        <v>4.4000000000000004</v>
      </c>
      <c r="J32" s="23">
        <v>4.4000000000000004</v>
      </c>
      <c r="K32" s="23">
        <f t="shared" ref="K32:P32" si="4">K31*95%</f>
        <v>4.18</v>
      </c>
      <c r="L32" s="23">
        <f t="shared" si="4"/>
        <v>4.18</v>
      </c>
      <c r="M32" s="23">
        <f t="shared" si="4"/>
        <v>4.18</v>
      </c>
      <c r="N32" s="23">
        <f t="shared" si="4"/>
        <v>4.18</v>
      </c>
      <c r="O32" s="23">
        <f t="shared" si="4"/>
        <v>4.18</v>
      </c>
      <c r="P32" s="23">
        <f t="shared" si="4"/>
        <v>4.18</v>
      </c>
      <c r="T32" s="68"/>
    </row>
    <row r="33" spans="1:20" s="1" customFormat="1" outlineLevel="1" x14ac:dyDescent="0.25">
      <c r="A33" s="4" t="s">
        <v>37</v>
      </c>
      <c r="B33" s="78" t="s">
        <v>38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R33" s="57"/>
      <c r="S33" s="57"/>
      <c r="T33" s="42"/>
    </row>
    <row r="34" spans="1:20" ht="15" customHeight="1" outlineLevel="1" x14ac:dyDescent="0.25">
      <c r="A34" s="68"/>
      <c r="B34" s="79" t="s">
        <v>39</v>
      </c>
      <c r="C34" s="79" t="s">
        <v>40</v>
      </c>
      <c r="D34" s="45" t="s">
        <v>225</v>
      </c>
      <c r="E34" s="23">
        <v>-3.2943258924181338</v>
      </c>
      <c r="F34" s="23">
        <v>-2.9184804115552039</v>
      </c>
      <c r="G34" s="23">
        <v>-2.0134228187919465</v>
      </c>
      <c r="H34" s="23">
        <v>-1.6230132289311345</v>
      </c>
      <c r="I34" s="23">
        <v>-1.2033392664644387</v>
      </c>
      <c r="J34" s="23">
        <v>-0.77987421383647804</v>
      </c>
      <c r="K34" s="23">
        <v>-0.35326772646984606</v>
      </c>
      <c r="L34" s="23">
        <v>-0.88627788610063052</v>
      </c>
      <c r="M34" s="23">
        <v>7.6157595450852975E-2</v>
      </c>
      <c r="N34" s="23">
        <v>0.55959709009513159</v>
      </c>
      <c r="O34" s="23">
        <v>0.99350401222774165</v>
      </c>
      <c r="P34" s="23">
        <v>1.4280249904373326</v>
      </c>
      <c r="T34" s="68" t="s">
        <v>283</v>
      </c>
    </row>
    <row r="35" spans="1:20" outlineLevel="1" x14ac:dyDescent="0.25">
      <c r="A35" s="68"/>
      <c r="B35" s="79"/>
      <c r="C35" s="79"/>
      <c r="D35" s="45" t="s">
        <v>226</v>
      </c>
      <c r="E35" s="23">
        <v>2.9539233607269448</v>
      </c>
      <c r="F35" s="23">
        <v>2.9539233607269448</v>
      </c>
      <c r="G35" s="23">
        <v>2.9539233607269448</v>
      </c>
      <c r="H35" s="23">
        <v>2.9539233607269448</v>
      </c>
      <c r="I35" s="23">
        <v>3.3655718147994018</v>
      </c>
      <c r="J35" s="23">
        <v>3.7745094770446315</v>
      </c>
      <c r="K35" s="23">
        <v>4.0829154088178354</v>
      </c>
      <c r="L35" s="23">
        <v>4.5333403482302304</v>
      </c>
      <c r="M35" s="23">
        <v>4.9790100913059092</v>
      </c>
      <c r="N35" s="23">
        <v>5.4192717263549897</v>
      </c>
      <c r="O35" s="23">
        <v>5.8534851758770143</v>
      </c>
      <c r="P35" s="23">
        <v>6.2332602914095627</v>
      </c>
      <c r="T35" s="68"/>
    </row>
    <row r="36" spans="1:20" s="9" customFormat="1" ht="14.25" x14ac:dyDescent="0.2">
      <c r="A36" s="11" t="s">
        <v>41</v>
      </c>
      <c r="B36" s="77" t="s">
        <v>42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R36" s="58"/>
      <c r="S36" s="58"/>
      <c r="T36" s="51"/>
    </row>
    <row r="37" spans="1:20" s="1" customFormat="1" outlineLevel="1" x14ac:dyDescent="0.25">
      <c r="A37" s="5" t="s">
        <v>44</v>
      </c>
      <c r="B37" s="78" t="s">
        <v>43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R37" s="57"/>
      <c r="S37" s="57"/>
      <c r="T37" s="42"/>
    </row>
    <row r="38" spans="1:20" ht="22.5" customHeight="1" outlineLevel="1" x14ac:dyDescent="0.25">
      <c r="A38" s="68"/>
      <c r="B38" s="79" t="s">
        <v>262</v>
      </c>
      <c r="C38" s="79" t="s">
        <v>45</v>
      </c>
      <c r="D38" s="45" t="s">
        <v>225</v>
      </c>
      <c r="E38" s="23">
        <v>27</v>
      </c>
      <c r="F38" s="23">
        <v>27.69</v>
      </c>
      <c r="G38" s="23">
        <v>27.82</v>
      </c>
      <c r="H38" s="23">
        <v>28.237300000000001</v>
      </c>
      <c r="I38" s="23">
        <v>28.660859500000001</v>
      </c>
      <c r="J38" s="23">
        <v>29.090772392500003</v>
      </c>
      <c r="K38" s="23">
        <v>29.527133978387507</v>
      </c>
      <c r="L38" s="23">
        <v>29.970040988063321</v>
      </c>
      <c r="M38" s="23">
        <v>30.419591602884271</v>
      </c>
      <c r="N38" s="23">
        <v>30.875885476927532</v>
      </c>
      <c r="O38" s="23">
        <v>31.339023759081446</v>
      </c>
      <c r="P38" s="23">
        <v>31.809109115467667</v>
      </c>
      <c r="T38" s="68" t="s">
        <v>279</v>
      </c>
    </row>
    <row r="39" spans="1:20" ht="22.5" customHeight="1" outlineLevel="1" x14ac:dyDescent="0.25">
      <c r="A39" s="68"/>
      <c r="B39" s="79"/>
      <c r="C39" s="79"/>
      <c r="D39" s="45" t="s">
        <v>226</v>
      </c>
      <c r="E39" s="23">
        <f>E38*1.2</f>
        <v>32.4</v>
      </c>
      <c r="F39" s="23">
        <f t="shared" ref="F39:P39" si="5">F38*1.2</f>
        <v>33.228000000000002</v>
      </c>
      <c r="G39" s="23">
        <f t="shared" si="5"/>
        <v>33.384</v>
      </c>
      <c r="H39" s="23">
        <f t="shared" si="5"/>
        <v>33.88476</v>
      </c>
      <c r="I39" s="23">
        <f t="shared" si="5"/>
        <v>34.393031399999998</v>
      </c>
      <c r="J39" s="23">
        <f t="shared" si="5"/>
        <v>34.908926871000006</v>
      </c>
      <c r="K39" s="23">
        <f t="shared" si="5"/>
        <v>35.43256077406501</v>
      </c>
      <c r="L39" s="23">
        <f t="shared" si="5"/>
        <v>35.964049185675982</v>
      </c>
      <c r="M39" s="23">
        <f t="shared" si="5"/>
        <v>36.503509923461124</v>
      </c>
      <c r="N39" s="23">
        <f t="shared" si="5"/>
        <v>37.051062572313036</v>
      </c>
      <c r="O39" s="23">
        <f t="shared" si="5"/>
        <v>37.606828510897735</v>
      </c>
      <c r="P39" s="23">
        <f t="shared" si="5"/>
        <v>38.170930938561199</v>
      </c>
      <c r="R39" s="31">
        <v>26.9</v>
      </c>
      <c r="S39" s="64">
        <f>P39-R39</f>
        <v>11.2709309385612</v>
      </c>
      <c r="T39" s="68"/>
    </row>
    <row r="40" spans="1:20" s="15" customFormat="1" outlineLevel="1" x14ac:dyDescent="0.25">
      <c r="A40" s="5" t="s">
        <v>47</v>
      </c>
      <c r="B40" s="75" t="s">
        <v>46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R40" s="60"/>
      <c r="S40" s="60"/>
      <c r="T40" s="43"/>
    </row>
    <row r="41" spans="1:20" outlineLevel="1" x14ac:dyDescent="0.25">
      <c r="A41" s="68"/>
      <c r="B41" s="79" t="s">
        <v>48</v>
      </c>
      <c r="C41" s="79" t="s">
        <v>206</v>
      </c>
      <c r="D41" s="45" t="s">
        <v>225</v>
      </c>
      <c r="E41" s="20">
        <v>6000</v>
      </c>
      <c r="F41" s="22">
        <v>6000</v>
      </c>
      <c r="G41" s="22">
        <v>6000</v>
      </c>
      <c r="H41" s="22">
        <v>6000</v>
      </c>
      <c r="I41" s="22">
        <v>6000</v>
      </c>
      <c r="J41" s="22">
        <v>6000</v>
      </c>
      <c r="K41" s="22">
        <v>6000</v>
      </c>
      <c r="L41" s="22">
        <v>6000</v>
      </c>
      <c r="M41" s="22">
        <v>6000</v>
      </c>
      <c r="N41" s="22">
        <v>6000</v>
      </c>
      <c r="O41" s="22">
        <v>6000</v>
      </c>
      <c r="P41" s="22">
        <v>6000</v>
      </c>
      <c r="T41" s="68" t="s">
        <v>216</v>
      </c>
    </row>
    <row r="42" spans="1:20" outlineLevel="1" x14ac:dyDescent="0.25">
      <c r="A42" s="68"/>
      <c r="B42" s="79"/>
      <c r="C42" s="79"/>
      <c r="D42" s="45" t="s">
        <v>226</v>
      </c>
      <c r="E42" s="20">
        <v>6000</v>
      </c>
      <c r="F42" s="22">
        <v>6000</v>
      </c>
      <c r="G42" s="22">
        <v>6000</v>
      </c>
      <c r="H42" s="22">
        <v>6000</v>
      </c>
      <c r="I42" s="22">
        <v>6000</v>
      </c>
      <c r="J42" s="22">
        <v>6000</v>
      </c>
      <c r="K42" s="22">
        <v>6000</v>
      </c>
      <c r="L42" s="22">
        <v>6000</v>
      </c>
      <c r="M42" s="22">
        <v>6000</v>
      </c>
      <c r="N42" s="22">
        <v>6000</v>
      </c>
      <c r="O42" s="22">
        <v>6000</v>
      </c>
      <c r="P42" s="22">
        <v>6000</v>
      </c>
      <c r="T42" s="68"/>
    </row>
    <row r="43" spans="1:20" outlineLevel="1" x14ac:dyDescent="0.25">
      <c r="A43" s="68"/>
      <c r="B43" s="79" t="s">
        <v>49</v>
      </c>
      <c r="C43" s="79" t="s">
        <v>206</v>
      </c>
      <c r="D43" s="45" t="s">
        <v>225</v>
      </c>
      <c r="E43" s="27">
        <v>8000</v>
      </c>
      <c r="F43" s="27">
        <v>8000</v>
      </c>
      <c r="G43" s="27">
        <v>8000</v>
      </c>
      <c r="H43" s="27">
        <v>8000</v>
      </c>
      <c r="I43" s="27">
        <v>8200</v>
      </c>
      <c r="J43" s="27">
        <v>8200</v>
      </c>
      <c r="K43" s="27">
        <v>8200</v>
      </c>
      <c r="L43" s="27">
        <v>8200</v>
      </c>
      <c r="M43" s="27">
        <v>8200</v>
      </c>
      <c r="N43" s="27">
        <v>8200</v>
      </c>
      <c r="O43" s="27">
        <v>8200</v>
      </c>
      <c r="P43" s="27">
        <v>8200</v>
      </c>
      <c r="T43" s="68" t="s">
        <v>216</v>
      </c>
    </row>
    <row r="44" spans="1:20" outlineLevel="1" x14ac:dyDescent="0.25">
      <c r="A44" s="68"/>
      <c r="B44" s="79"/>
      <c r="C44" s="79"/>
      <c r="D44" s="45" t="s">
        <v>226</v>
      </c>
      <c r="E44" s="27">
        <v>8000</v>
      </c>
      <c r="F44" s="27">
        <v>8000</v>
      </c>
      <c r="G44" s="27">
        <v>8000</v>
      </c>
      <c r="H44" s="27">
        <v>8000</v>
      </c>
      <c r="I44" s="27">
        <v>8200</v>
      </c>
      <c r="J44" s="27">
        <v>8200</v>
      </c>
      <c r="K44" s="27">
        <v>8200</v>
      </c>
      <c r="L44" s="27">
        <v>8200</v>
      </c>
      <c r="M44" s="27">
        <v>8200</v>
      </c>
      <c r="N44" s="27">
        <v>8200</v>
      </c>
      <c r="O44" s="27">
        <v>8200</v>
      </c>
      <c r="P44" s="27">
        <v>8200</v>
      </c>
      <c r="T44" s="68"/>
    </row>
    <row r="45" spans="1:20" s="15" customFormat="1" outlineLevel="1" x14ac:dyDescent="0.25">
      <c r="A45" s="5" t="s">
        <v>50</v>
      </c>
      <c r="B45" s="75" t="s">
        <v>268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R45" s="60"/>
      <c r="S45" s="60"/>
      <c r="T45" s="43"/>
    </row>
    <row r="46" spans="1:20" outlineLevel="1" x14ac:dyDescent="0.25">
      <c r="A46" s="68"/>
      <c r="B46" s="79" t="s">
        <v>52</v>
      </c>
      <c r="C46" s="79" t="s">
        <v>45</v>
      </c>
      <c r="D46" s="45" t="s">
        <v>225</v>
      </c>
      <c r="E46" s="23">
        <v>52</v>
      </c>
      <c r="F46" s="23">
        <v>54</v>
      </c>
      <c r="G46" s="23">
        <v>56</v>
      </c>
      <c r="H46" s="23">
        <v>58</v>
      </c>
      <c r="I46" s="23">
        <v>60</v>
      </c>
      <c r="J46" s="23">
        <v>62</v>
      </c>
      <c r="K46" s="23">
        <v>64</v>
      </c>
      <c r="L46" s="23">
        <v>66</v>
      </c>
      <c r="M46" s="23">
        <v>69</v>
      </c>
      <c r="N46" s="23">
        <v>71</v>
      </c>
      <c r="O46" s="23">
        <v>73</v>
      </c>
      <c r="P46" s="23">
        <v>75</v>
      </c>
      <c r="T46" s="68" t="s">
        <v>216</v>
      </c>
    </row>
    <row r="47" spans="1:20" outlineLevel="1" x14ac:dyDescent="0.25">
      <c r="A47" s="68"/>
      <c r="B47" s="79"/>
      <c r="C47" s="79"/>
      <c r="D47" s="45" t="s">
        <v>226</v>
      </c>
      <c r="E47" s="23">
        <v>52</v>
      </c>
      <c r="F47" s="23">
        <v>54</v>
      </c>
      <c r="G47" s="23">
        <v>56</v>
      </c>
      <c r="H47" s="23">
        <f>G47+3</f>
        <v>59</v>
      </c>
      <c r="I47" s="23">
        <f>H47+4</f>
        <v>63</v>
      </c>
      <c r="J47" s="23">
        <f t="shared" ref="J47:P47" si="6">I47+4</f>
        <v>67</v>
      </c>
      <c r="K47" s="23">
        <f t="shared" si="6"/>
        <v>71</v>
      </c>
      <c r="L47" s="23">
        <f>K47+5</f>
        <v>76</v>
      </c>
      <c r="M47" s="23">
        <f>L47+5</f>
        <v>81</v>
      </c>
      <c r="N47" s="23">
        <f>M47+7</f>
        <v>88</v>
      </c>
      <c r="O47" s="23">
        <f>N47+8</f>
        <v>96</v>
      </c>
      <c r="P47" s="23">
        <f t="shared" si="6"/>
        <v>100</v>
      </c>
      <c r="T47" s="68"/>
    </row>
    <row r="48" spans="1:20" outlineLevel="1" x14ac:dyDescent="0.25">
      <c r="A48" s="68"/>
      <c r="B48" s="88" t="s">
        <v>53</v>
      </c>
      <c r="C48" s="79" t="s">
        <v>166</v>
      </c>
      <c r="D48" s="45" t="s">
        <v>225</v>
      </c>
      <c r="E48" s="24">
        <v>800</v>
      </c>
      <c r="F48" s="24">
        <v>790</v>
      </c>
      <c r="G48" s="24">
        <v>760</v>
      </c>
      <c r="H48" s="24">
        <v>740</v>
      </c>
      <c r="I48" s="24">
        <v>745</v>
      </c>
      <c r="J48" s="24">
        <v>735</v>
      </c>
      <c r="K48" s="24">
        <v>725</v>
      </c>
      <c r="L48" s="24">
        <v>710</v>
      </c>
      <c r="M48" s="24">
        <v>700</v>
      </c>
      <c r="N48" s="24">
        <v>680</v>
      </c>
      <c r="O48" s="24">
        <v>650</v>
      </c>
      <c r="P48" s="24">
        <v>625</v>
      </c>
      <c r="T48" s="68" t="s">
        <v>216</v>
      </c>
    </row>
    <row r="49" spans="1:20" outlineLevel="1" x14ac:dyDescent="0.25">
      <c r="A49" s="68"/>
      <c r="B49" s="88"/>
      <c r="C49" s="79"/>
      <c r="D49" s="45" t="s">
        <v>226</v>
      </c>
      <c r="E49" s="24">
        <f>E48*80%</f>
        <v>640</v>
      </c>
      <c r="F49" s="24">
        <f t="shared" ref="F49:P49" si="7">F48*80%</f>
        <v>632</v>
      </c>
      <c r="G49" s="24">
        <f t="shared" si="7"/>
        <v>608</v>
      </c>
      <c r="H49" s="24">
        <f t="shared" si="7"/>
        <v>592</v>
      </c>
      <c r="I49" s="24">
        <f t="shared" si="7"/>
        <v>596</v>
      </c>
      <c r="J49" s="24">
        <f t="shared" si="7"/>
        <v>588</v>
      </c>
      <c r="K49" s="24">
        <f t="shared" si="7"/>
        <v>580</v>
      </c>
      <c r="L49" s="24">
        <f t="shared" si="7"/>
        <v>568</v>
      </c>
      <c r="M49" s="24">
        <f t="shared" si="7"/>
        <v>560</v>
      </c>
      <c r="N49" s="24">
        <f t="shared" si="7"/>
        <v>544</v>
      </c>
      <c r="O49" s="24">
        <f t="shared" si="7"/>
        <v>520</v>
      </c>
      <c r="P49" s="24">
        <f t="shared" si="7"/>
        <v>500</v>
      </c>
      <c r="T49" s="68"/>
    </row>
    <row r="50" spans="1:20" outlineLevel="1" x14ac:dyDescent="0.25">
      <c r="A50" s="68"/>
      <c r="B50" s="88" t="s">
        <v>54</v>
      </c>
      <c r="C50" s="79" t="s">
        <v>166</v>
      </c>
      <c r="D50" s="45" t="s">
        <v>225</v>
      </c>
      <c r="E50" s="40">
        <v>270</v>
      </c>
      <c r="F50" s="40">
        <v>260</v>
      </c>
      <c r="G50" s="40">
        <v>250</v>
      </c>
      <c r="H50" s="40">
        <v>240</v>
      </c>
      <c r="I50" s="40">
        <v>230</v>
      </c>
      <c r="J50" s="40">
        <v>220</v>
      </c>
      <c r="K50" s="40">
        <v>210</v>
      </c>
      <c r="L50" s="40">
        <v>210</v>
      </c>
      <c r="M50" s="40">
        <v>200</v>
      </c>
      <c r="N50" s="40">
        <v>190</v>
      </c>
      <c r="O50" s="40">
        <v>190</v>
      </c>
      <c r="P50" s="40">
        <v>180</v>
      </c>
      <c r="T50" s="68" t="s">
        <v>216</v>
      </c>
    </row>
    <row r="51" spans="1:20" outlineLevel="1" x14ac:dyDescent="0.25">
      <c r="A51" s="68"/>
      <c r="B51" s="88"/>
      <c r="C51" s="79"/>
      <c r="D51" s="45" t="s">
        <v>226</v>
      </c>
      <c r="E51" s="40">
        <f>E50*98%</f>
        <v>264.60000000000002</v>
      </c>
      <c r="F51" s="40">
        <f t="shared" ref="F51:P51" si="8">F50*98%</f>
        <v>254.79999999999998</v>
      </c>
      <c r="G51" s="40">
        <f t="shared" si="8"/>
        <v>245</v>
      </c>
      <c r="H51" s="40">
        <f t="shared" si="8"/>
        <v>235.2</v>
      </c>
      <c r="I51" s="40">
        <f t="shared" si="8"/>
        <v>225.4</v>
      </c>
      <c r="J51" s="40">
        <f t="shared" si="8"/>
        <v>215.6</v>
      </c>
      <c r="K51" s="40">
        <f t="shared" si="8"/>
        <v>205.79999999999998</v>
      </c>
      <c r="L51" s="40">
        <f t="shared" si="8"/>
        <v>205.79999999999998</v>
      </c>
      <c r="M51" s="40">
        <f t="shared" si="8"/>
        <v>196</v>
      </c>
      <c r="N51" s="40">
        <f t="shared" si="8"/>
        <v>186.2</v>
      </c>
      <c r="O51" s="40">
        <f t="shared" si="8"/>
        <v>186.2</v>
      </c>
      <c r="P51" s="40">
        <f t="shared" si="8"/>
        <v>176.4</v>
      </c>
      <c r="T51" s="68"/>
    </row>
    <row r="52" spans="1:20" s="15" customFormat="1" outlineLevel="1" x14ac:dyDescent="0.25">
      <c r="A52" s="5" t="s">
        <v>51</v>
      </c>
      <c r="B52" s="75" t="s">
        <v>269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R52" s="60"/>
      <c r="S52" s="60"/>
      <c r="T52" s="43"/>
    </row>
    <row r="53" spans="1:20" outlineLevel="1" x14ac:dyDescent="0.25">
      <c r="A53" s="68"/>
      <c r="B53" s="80" t="s">
        <v>63</v>
      </c>
      <c r="C53" s="79" t="s">
        <v>64</v>
      </c>
      <c r="D53" s="45" t="s">
        <v>225</v>
      </c>
      <c r="E53" s="23">
        <v>7</v>
      </c>
      <c r="F53" s="23">
        <v>6.8</v>
      </c>
      <c r="G53" s="23">
        <v>6.6</v>
      </c>
      <c r="H53" s="23">
        <v>6.4</v>
      </c>
      <c r="I53" s="23">
        <v>6</v>
      </c>
      <c r="J53" s="23">
        <v>6</v>
      </c>
      <c r="K53" s="23">
        <v>6</v>
      </c>
      <c r="L53" s="23">
        <v>6</v>
      </c>
      <c r="M53" s="23">
        <v>6</v>
      </c>
      <c r="N53" s="23">
        <v>5.9</v>
      </c>
      <c r="O53" s="23">
        <v>5.7</v>
      </c>
      <c r="P53" s="23">
        <v>5.5</v>
      </c>
      <c r="Q53" s="39"/>
      <c r="R53" s="59"/>
      <c r="T53" s="68" t="s">
        <v>216</v>
      </c>
    </row>
    <row r="54" spans="1:20" ht="30" customHeight="1" outlineLevel="1" x14ac:dyDescent="0.25">
      <c r="A54" s="68"/>
      <c r="B54" s="80"/>
      <c r="C54" s="79"/>
      <c r="D54" s="45" t="s">
        <v>226</v>
      </c>
      <c r="E54" s="23">
        <f>E53*80%</f>
        <v>5.6000000000000005</v>
      </c>
      <c r="F54" s="23">
        <f t="shared" ref="F54:P54" si="9">F53*80%</f>
        <v>5.44</v>
      </c>
      <c r="G54" s="23">
        <f t="shared" si="9"/>
        <v>5.28</v>
      </c>
      <c r="H54" s="23">
        <f t="shared" si="9"/>
        <v>5.120000000000001</v>
      </c>
      <c r="I54" s="23">
        <f t="shared" si="9"/>
        <v>4.8000000000000007</v>
      </c>
      <c r="J54" s="23">
        <f t="shared" si="9"/>
        <v>4.8000000000000007</v>
      </c>
      <c r="K54" s="23">
        <f t="shared" si="9"/>
        <v>4.8000000000000007</v>
      </c>
      <c r="L54" s="23">
        <f t="shared" si="9"/>
        <v>4.8000000000000007</v>
      </c>
      <c r="M54" s="23">
        <f t="shared" si="9"/>
        <v>4.8000000000000007</v>
      </c>
      <c r="N54" s="23">
        <f t="shared" si="9"/>
        <v>4.7200000000000006</v>
      </c>
      <c r="O54" s="23">
        <f t="shared" si="9"/>
        <v>4.5600000000000005</v>
      </c>
      <c r="P54" s="23">
        <f t="shared" si="9"/>
        <v>4.4000000000000004</v>
      </c>
      <c r="T54" s="68"/>
    </row>
    <row r="55" spans="1:20" s="15" customFormat="1" outlineLevel="1" x14ac:dyDescent="0.25">
      <c r="A55" s="5" t="s">
        <v>55</v>
      </c>
      <c r="B55" s="75" t="s">
        <v>273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R55" s="60"/>
      <c r="S55" s="60"/>
      <c r="T55" s="43"/>
    </row>
    <row r="56" spans="1:20" outlineLevel="1" x14ac:dyDescent="0.25">
      <c r="A56" s="68"/>
      <c r="B56" s="79" t="s">
        <v>56</v>
      </c>
      <c r="C56" s="79"/>
      <c r="D56" s="45" t="s">
        <v>225</v>
      </c>
      <c r="E56" s="22">
        <v>36886</v>
      </c>
      <c r="F56" s="22">
        <v>38915</v>
      </c>
      <c r="G56" s="22">
        <v>41055</v>
      </c>
      <c r="H56" s="22">
        <v>43313</v>
      </c>
      <c r="I56" s="22">
        <v>45695</v>
      </c>
      <c r="J56" s="22">
        <v>48209</v>
      </c>
      <c r="K56" s="22">
        <v>50860</v>
      </c>
      <c r="L56" s="22">
        <v>53657</v>
      </c>
      <c r="M56" s="22">
        <v>56608</v>
      </c>
      <c r="N56" s="22">
        <v>59722</v>
      </c>
      <c r="O56" s="22">
        <v>63007</v>
      </c>
      <c r="P56" s="22">
        <v>66472</v>
      </c>
      <c r="T56" s="68" t="s">
        <v>216</v>
      </c>
    </row>
    <row r="57" spans="1:20" outlineLevel="1" x14ac:dyDescent="0.25">
      <c r="A57" s="68"/>
      <c r="B57" s="79"/>
      <c r="C57" s="79"/>
      <c r="D57" s="45" t="s">
        <v>226</v>
      </c>
      <c r="E57" s="22">
        <f>E56*1.05</f>
        <v>38730.300000000003</v>
      </c>
      <c r="F57" s="22">
        <f t="shared" ref="F57:P57" si="10">F56*1.05</f>
        <v>40860.75</v>
      </c>
      <c r="G57" s="22">
        <f t="shared" si="10"/>
        <v>43107.75</v>
      </c>
      <c r="H57" s="22">
        <f t="shared" si="10"/>
        <v>45478.65</v>
      </c>
      <c r="I57" s="22">
        <f t="shared" si="10"/>
        <v>47979.75</v>
      </c>
      <c r="J57" s="22">
        <f t="shared" si="10"/>
        <v>50619.450000000004</v>
      </c>
      <c r="K57" s="22">
        <f t="shared" si="10"/>
        <v>53403</v>
      </c>
      <c r="L57" s="22">
        <f t="shared" si="10"/>
        <v>56339.850000000006</v>
      </c>
      <c r="M57" s="22">
        <f t="shared" si="10"/>
        <v>59438.400000000001</v>
      </c>
      <c r="N57" s="22">
        <f t="shared" si="10"/>
        <v>62708.100000000006</v>
      </c>
      <c r="O57" s="22">
        <f t="shared" si="10"/>
        <v>66157.350000000006</v>
      </c>
      <c r="P57" s="22">
        <f t="shared" si="10"/>
        <v>69795.600000000006</v>
      </c>
      <c r="T57" s="68"/>
    </row>
    <row r="58" spans="1:20" s="9" customFormat="1" ht="14.25" x14ac:dyDescent="0.2">
      <c r="A58" s="11" t="s">
        <v>57</v>
      </c>
      <c r="B58" s="77" t="s">
        <v>59</v>
      </c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R58" s="58"/>
      <c r="S58" s="58"/>
      <c r="T58" s="51"/>
    </row>
    <row r="59" spans="1:20" s="1" customFormat="1" outlineLevel="1" x14ac:dyDescent="0.25">
      <c r="A59" s="5" t="s">
        <v>58</v>
      </c>
      <c r="B59" s="78" t="s">
        <v>61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R59" s="57"/>
      <c r="S59" s="57"/>
      <c r="T59" s="42"/>
    </row>
    <row r="60" spans="1:20" ht="15" customHeight="1" outlineLevel="1" x14ac:dyDescent="0.25">
      <c r="A60" s="68"/>
      <c r="B60" s="88" t="s">
        <v>60</v>
      </c>
      <c r="C60" s="79" t="s">
        <v>68</v>
      </c>
      <c r="D60" s="45" t="s">
        <v>225</v>
      </c>
      <c r="E60" s="22">
        <v>14238.5861</v>
      </c>
      <c r="F60" s="22">
        <v>14665.743683000001</v>
      </c>
      <c r="G60" s="22">
        <v>15105.715993490001</v>
      </c>
      <c r="H60" s="22">
        <v>15709.944633229601</v>
      </c>
      <c r="I60" s="22">
        <v>16338.342418558786</v>
      </c>
      <c r="J60" s="22">
        <v>16991.87611530114</v>
      </c>
      <c r="K60" s="22">
        <v>17841.469921066197</v>
      </c>
      <c r="L60" s="22">
        <v>18733.543417119508</v>
      </c>
      <c r="M60" s="22">
        <v>19670.220587975484</v>
      </c>
      <c r="N60" s="22">
        <v>20653.731617374258</v>
      </c>
      <c r="O60" s="22">
        <v>21686.418198242973</v>
      </c>
      <c r="P60" s="22">
        <v>22770.739108155121</v>
      </c>
      <c r="Q60" s="38"/>
      <c r="T60" s="68" t="s">
        <v>283</v>
      </c>
    </row>
    <row r="61" spans="1:20" outlineLevel="1" x14ac:dyDescent="0.25">
      <c r="A61" s="68"/>
      <c r="B61" s="88"/>
      <c r="C61" s="79"/>
      <c r="D61" s="45" t="s">
        <v>226</v>
      </c>
      <c r="E61" s="22">
        <v>14307.705450000001</v>
      </c>
      <c r="F61" s="22">
        <v>14808.475140750001</v>
      </c>
      <c r="G61" s="22">
        <v>15326.771770676251</v>
      </c>
      <c r="H61" s="22">
        <v>16016.476500356681</v>
      </c>
      <c r="I61" s="22">
        <v>16737.217942872732</v>
      </c>
      <c r="J61" s="22">
        <v>17490.392750302006</v>
      </c>
      <c r="K61" s="22">
        <v>18452.364351568616</v>
      </c>
      <c r="L61" s="22">
        <v>19467.244390904889</v>
      </c>
      <c r="M61" s="22">
        <v>20537.942832404657</v>
      </c>
      <c r="N61" s="22">
        <v>21667.529688186911</v>
      </c>
      <c r="O61" s="22">
        <v>22859.243821037191</v>
      </c>
      <c r="P61" s="22">
        <v>24116.502231194238</v>
      </c>
      <c r="R61" s="31">
        <v>13687</v>
      </c>
      <c r="S61" s="64">
        <f t="shared" ref="S61" si="11">P61/R61*100</f>
        <v>176.20006013877577</v>
      </c>
      <c r="T61" s="68"/>
    </row>
    <row r="62" spans="1:20" s="1" customFormat="1" outlineLevel="1" x14ac:dyDescent="0.25">
      <c r="A62" s="5" t="s">
        <v>62</v>
      </c>
      <c r="B62" s="78" t="s">
        <v>61</v>
      </c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R62" s="57"/>
      <c r="S62" s="57"/>
      <c r="T62" s="42"/>
    </row>
    <row r="63" spans="1:20" s="37" customFormat="1" ht="24" customHeight="1" outlineLevel="1" x14ac:dyDescent="0.25">
      <c r="A63" s="71"/>
      <c r="B63" s="93" t="s">
        <v>66</v>
      </c>
      <c r="C63" s="93" t="s">
        <v>45</v>
      </c>
      <c r="D63" s="48" t="s">
        <v>225</v>
      </c>
      <c r="E63" s="34">
        <v>28</v>
      </c>
      <c r="F63" s="34">
        <v>27.8</v>
      </c>
      <c r="G63" s="34">
        <v>27.6</v>
      </c>
      <c r="H63" s="34">
        <v>27.4</v>
      </c>
      <c r="I63" s="34">
        <v>27.2</v>
      </c>
      <c r="J63" s="34">
        <v>27</v>
      </c>
      <c r="K63" s="34">
        <v>26.8</v>
      </c>
      <c r="L63" s="34">
        <v>26.6</v>
      </c>
      <c r="M63" s="34">
        <v>26.4</v>
      </c>
      <c r="N63" s="34">
        <v>26.2</v>
      </c>
      <c r="O63" s="34">
        <v>26</v>
      </c>
      <c r="P63" s="34">
        <v>26</v>
      </c>
      <c r="T63" s="71" t="s">
        <v>278</v>
      </c>
    </row>
    <row r="64" spans="1:20" s="37" customFormat="1" ht="24" customHeight="1" outlineLevel="1" x14ac:dyDescent="0.25">
      <c r="A64" s="71"/>
      <c r="B64" s="93"/>
      <c r="C64" s="93"/>
      <c r="D64" s="48" t="s">
        <v>226</v>
      </c>
      <c r="E64" s="34">
        <f>E63*95%</f>
        <v>26.599999999999998</v>
      </c>
      <c r="F64" s="34">
        <f t="shared" ref="F64:P64" si="12">F63*95%</f>
        <v>26.41</v>
      </c>
      <c r="G64" s="34">
        <f t="shared" si="12"/>
        <v>26.22</v>
      </c>
      <c r="H64" s="34">
        <f t="shared" si="12"/>
        <v>26.029999999999998</v>
      </c>
      <c r="I64" s="34">
        <f t="shared" si="12"/>
        <v>25.84</v>
      </c>
      <c r="J64" s="34">
        <f t="shared" si="12"/>
        <v>25.65</v>
      </c>
      <c r="K64" s="34">
        <f t="shared" si="12"/>
        <v>25.46</v>
      </c>
      <c r="L64" s="34">
        <f t="shared" si="12"/>
        <v>25.27</v>
      </c>
      <c r="M64" s="34">
        <f t="shared" si="12"/>
        <v>25.08</v>
      </c>
      <c r="N64" s="34">
        <f t="shared" si="12"/>
        <v>24.889999999999997</v>
      </c>
      <c r="O64" s="34">
        <f t="shared" si="12"/>
        <v>24.7</v>
      </c>
      <c r="P64" s="34">
        <f t="shared" si="12"/>
        <v>24.7</v>
      </c>
      <c r="T64" s="71"/>
    </row>
    <row r="65" spans="1:20" s="1" customFormat="1" outlineLevel="1" x14ac:dyDescent="0.25">
      <c r="A65" s="5" t="s">
        <v>65</v>
      </c>
      <c r="B65" s="78" t="s">
        <v>275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R65" s="57"/>
      <c r="S65" s="57"/>
      <c r="T65" s="42"/>
    </row>
    <row r="66" spans="1:20" ht="24" customHeight="1" outlineLevel="1" x14ac:dyDescent="0.25">
      <c r="A66" s="68"/>
      <c r="B66" s="80" t="s">
        <v>17</v>
      </c>
      <c r="C66" s="79" t="s">
        <v>68</v>
      </c>
      <c r="D66" s="45" t="s">
        <v>225</v>
      </c>
      <c r="E66" s="22">
        <v>19731.381453371287</v>
      </c>
      <c r="F66" s="22">
        <v>20816.607433306708</v>
      </c>
      <c r="G66" s="22">
        <v>21961.520842138576</v>
      </c>
      <c r="H66" s="22">
        <v>23050.302407468298</v>
      </c>
      <c r="I66" s="22">
        <v>24192.71596764688</v>
      </c>
      <c r="J66" s="22">
        <v>25392.406415528123</v>
      </c>
      <c r="K66" s="22">
        <v>26650.935848049376</v>
      </c>
      <c r="L66" s="22">
        <v>27971.949158064446</v>
      </c>
      <c r="M66" s="22">
        <v>29358.570539448014</v>
      </c>
      <c r="N66" s="22">
        <v>30813.924186074782</v>
      </c>
      <c r="O66" s="22">
        <v>32341.134291819439</v>
      </c>
      <c r="P66" s="22">
        <v>33944.366448514906</v>
      </c>
      <c r="Q66" s="38"/>
      <c r="T66" s="68" t="s">
        <v>18</v>
      </c>
    </row>
    <row r="67" spans="1:20" ht="24" customHeight="1" outlineLevel="1" x14ac:dyDescent="0.25">
      <c r="A67" s="68"/>
      <c r="B67" s="80"/>
      <c r="C67" s="79"/>
      <c r="D67" s="45" t="s">
        <v>226</v>
      </c>
      <c r="E67" s="22">
        <v>19830.03836063814</v>
      </c>
      <c r="F67" s="22">
        <v>21025.2939228256</v>
      </c>
      <c r="G67" s="22">
        <v>22292.593514023913</v>
      </c>
      <c r="H67" s="22">
        <v>23853.075060005587</v>
      </c>
      <c r="I67" s="22">
        <v>25522.790314205977</v>
      </c>
      <c r="J67" s="22">
        <v>27309.385636200397</v>
      </c>
      <c r="K67" s="22">
        <v>29494.136487096428</v>
      </c>
      <c r="L67" s="22">
        <v>31853.667406064142</v>
      </c>
      <c r="M67" s="22">
        <v>34401.960798549277</v>
      </c>
      <c r="N67" s="22">
        <v>37154.117662433215</v>
      </c>
      <c r="O67" s="22">
        <v>40126.447075427874</v>
      </c>
      <c r="P67" s="22">
        <v>43336.562841462102</v>
      </c>
      <c r="T67" s="68"/>
    </row>
    <row r="68" spans="1:20" ht="24.75" customHeight="1" outlineLevel="1" x14ac:dyDescent="0.25">
      <c r="A68" s="68"/>
      <c r="B68" s="79" t="s">
        <v>67</v>
      </c>
      <c r="C68" s="79" t="s">
        <v>68</v>
      </c>
      <c r="D68" s="45" t="s">
        <v>225</v>
      </c>
      <c r="E68" s="22">
        <v>22304.946503032563</v>
      </c>
      <c r="F68" s="22">
        <v>23531.718560699352</v>
      </c>
      <c r="G68" s="22">
        <v>24825.963081537815</v>
      </c>
      <c r="H68" s="22">
        <v>26067.261235614707</v>
      </c>
      <c r="I68" s="22">
        <v>27370.624297395443</v>
      </c>
      <c r="J68" s="22">
        <v>28739.155512265217</v>
      </c>
      <c r="K68" s="22">
        <v>30176.113287878481</v>
      </c>
      <c r="L68" s="22">
        <v>31684.918952272408</v>
      </c>
      <c r="M68" s="22">
        <v>33269.164899886033</v>
      </c>
      <c r="N68" s="22">
        <v>34932.623144880337</v>
      </c>
      <c r="O68" s="22">
        <v>36679.254302124355</v>
      </c>
      <c r="P68" s="22">
        <v>38513.21701723057</v>
      </c>
      <c r="T68" s="68" t="s">
        <v>18</v>
      </c>
    </row>
    <row r="69" spans="1:20" ht="24.75" customHeight="1" outlineLevel="1" x14ac:dyDescent="0.25">
      <c r="A69" s="68"/>
      <c r="B69" s="79"/>
      <c r="C69" s="79"/>
      <c r="D69" s="45" t="s">
        <v>226</v>
      </c>
      <c r="E69" s="22">
        <v>22416.47123554772</v>
      </c>
      <c r="F69" s="22">
        <v>23767.624039270355</v>
      </c>
      <c r="G69" s="22">
        <v>25200.217578237378</v>
      </c>
      <c r="H69" s="22">
        <v>26964.232808713998</v>
      </c>
      <c r="I69" s="22">
        <v>28851.729105323979</v>
      </c>
      <c r="J69" s="22">
        <v>30871.350142696658</v>
      </c>
      <c r="K69" s="22">
        <v>33341.05815411239</v>
      </c>
      <c r="L69" s="22">
        <v>36008.342806441382</v>
      </c>
      <c r="M69" s="22">
        <v>38889.010230956694</v>
      </c>
      <c r="N69" s="22">
        <v>42000.131049433228</v>
      </c>
      <c r="O69" s="22">
        <v>45360.14153338789</v>
      </c>
      <c r="P69" s="22">
        <v>48988.952856058924</v>
      </c>
      <c r="T69" s="68"/>
    </row>
    <row r="70" spans="1:20" s="9" customFormat="1" ht="14.25" x14ac:dyDescent="0.2">
      <c r="A70" s="11" t="s">
        <v>69</v>
      </c>
      <c r="B70" s="77" t="s">
        <v>70</v>
      </c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R70" s="58"/>
      <c r="S70" s="58"/>
      <c r="T70" s="51"/>
    </row>
    <row r="71" spans="1:20" s="1" customFormat="1" outlineLevel="1" x14ac:dyDescent="0.25">
      <c r="A71" s="5" t="s">
        <v>71</v>
      </c>
      <c r="B71" s="78" t="s">
        <v>72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R71" s="57"/>
      <c r="S71" s="57"/>
      <c r="T71" s="42"/>
    </row>
    <row r="72" spans="1:20" outlineLevel="1" x14ac:dyDescent="0.25">
      <c r="A72" s="68"/>
      <c r="B72" s="79" t="s">
        <v>74</v>
      </c>
      <c r="C72" s="79" t="s">
        <v>73</v>
      </c>
      <c r="D72" s="45" t="s">
        <v>225</v>
      </c>
      <c r="E72" s="26">
        <v>17.491340981300475</v>
      </c>
      <c r="F72" s="26">
        <v>17.386417016322671</v>
      </c>
      <c r="G72" s="26">
        <v>17.299553733841044</v>
      </c>
      <c r="H72" s="26">
        <v>17.221705742038761</v>
      </c>
      <c r="I72" s="26">
        <v>17.15291819262206</v>
      </c>
      <c r="J72" s="26">
        <v>17.093145933884703</v>
      </c>
      <c r="K72" s="26">
        <v>17.041543983895615</v>
      </c>
      <c r="L72" s="26">
        <v>16.981771725158257</v>
      </c>
      <c r="M72" s="26">
        <v>16.939200116417261</v>
      </c>
      <c r="N72" s="26">
        <v>16.905658848924354</v>
      </c>
      <c r="O72" s="26">
        <v>16.880287890179723</v>
      </c>
      <c r="P72" s="26">
        <v>16.863087240183361</v>
      </c>
      <c r="T72" s="68" t="s">
        <v>18</v>
      </c>
    </row>
    <row r="73" spans="1:20" outlineLevel="1" x14ac:dyDescent="0.25">
      <c r="A73" s="68"/>
      <c r="B73" s="79"/>
      <c r="C73" s="79"/>
      <c r="D73" s="45" t="s">
        <v>226</v>
      </c>
      <c r="E73" s="26">
        <v>17.517696677257405</v>
      </c>
      <c r="F73" s="26">
        <v>17.430108193871117</v>
      </c>
      <c r="G73" s="26">
        <v>17.342957652901763</v>
      </c>
      <c r="H73" s="26">
        <v>17.342957652901763</v>
      </c>
      <c r="I73" s="26">
        <v>17.351629131728213</v>
      </c>
      <c r="J73" s="26">
        <v>17.368980760859944</v>
      </c>
      <c r="K73" s="26">
        <v>17.542670568468544</v>
      </c>
      <c r="L73" s="26">
        <v>17.71809727415323</v>
      </c>
      <c r="M73" s="26">
        <v>18.072459219636293</v>
      </c>
      <c r="N73" s="26">
        <v>18.433908404029019</v>
      </c>
      <c r="O73" s="26">
        <v>18.986925656149889</v>
      </c>
      <c r="P73" s="26">
        <v>19.556533425834381</v>
      </c>
      <c r="R73" s="31">
        <v>17.73</v>
      </c>
      <c r="S73" s="64">
        <f t="shared" ref="S73" si="13">P73/R73*100</f>
        <v>110.30193697594125</v>
      </c>
      <c r="T73" s="68"/>
    </row>
    <row r="74" spans="1:20" s="1" customFormat="1" outlineLevel="1" x14ac:dyDescent="0.25">
      <c r="A74" s="5" t="s">
        <v>75</v>
      </c>
      <c r="B74" s="78" t="s">
        <v>76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R74" s="57"/>
      <c r="S74" s="57"/>
      <c r="T74" s="42"/>
    </row>
    <row r="75" spans="1:20" ht="25.5" customHeight="1" outlineLevel="1" x14ac:dyDescent="0.25">
      <c r="A75" s="68"/>
      <c r="B75" s="79" t="s">
        <v>78</v>
      </c>
      <c r="C75" s="79" t="s">
        <v>79</v>
      </c>
      <c r="D75" s="45" t="s">
        <v>225</v>
      </c>
      <c r="E75" s="20">
        <v>1</v>
      </c>
      <c r="F75" s="20">
        <v>1</v>
      </c>
      <c r="G75" s="20">
        <v>1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T75" s="68" t="s">
        <v>18</v>
      </c>
    </row>
    <row r="76" spans="1:20" ht="25.5" customHeight="1" outlineLevel="1" x14ac:dyDescent="0.25">
      <c r="A76" s="68"/>
      <c r="B76" s="79"/>
      <c r="C76" s="79"/>
      <c r="D76" s="45" t="s">
        <v>226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T76" s="68"/>
    </row>
    <row r="77" spans="1:20" s="1" customFormat="1" outlineLevel="1" x14ac:dyDescent="0.25">
      <c r="A77" s="5" t="s">
        <v>77</v>
      </c>
      <c r="B77" s="78" t="s">
        <v>80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R77" s="57"/>
      <c r="S77" s="57"/>
      <c r="T77" s="42"/>
    </row>
    <row r="78" spans="1:20" outlineLevel="1" x14ac:dyDescent="0.25">
      <c r="A78" s="68"/>
      <c r="B78" s="79" t="s">
        <v>81</v>
      </c>
      <c r="C78" s="79" t="s">
        <v>45</v>
      </c>
      <c r="D78" s="45" t="s">
        <v>225</v>
      </c>
      <c r="E78" s="23">
        <v>1.2</v>
      </c>
      <c r="F78" s="23">
        <v>1.2</v>
      </c>
      <c r="G78" s="23">
        <v>1.2</v>
      </c>
      <c r="H78" s="23">
        <v>1.1000000000000001</v>
      </c>
      <c r="I78" s="23">
        <v>1.1000000000000001</v>
      </c>
      <c r="J78" s="23">
        <v>1.1000000000000001</v>
      </c>
      <c r="K78" s="23">
        <v>1</v>
      </c>
      <c r="L78" s="23">
        <v>1</v>
      </c>
      <c r="M78" s="23">
        <v>1</v>
      </c>
      <c r="N78" s="23">
        <v>1</v>
      </c>
      <c r="O78" s="23">
        <v>1</v>
      </c>
      <c r="P78" s="23">
        <v>1</v>
      </c>
      <c r="Q78" s="31"/>
      <c r="T78" s="68" t="s">
        <v>18</v>
      </c>
    </row>
    <row r="79" spans="1:20" outlineLevel="1" x14ac:dyDescent="0.25">
      <c r="A79" s="68"/>
      <c r="B79" s="79"/>
      <c r="C79" s="79"/>
      <c r="D79" s="45" t="s">
        <v>226</v>
      </c>
      <c r="E79" s="23">
        <v>1.1000000000000001</v>
      </c>
      <c r="F79" s="23">
        <v>1.1000000000000001</v>
      </c>
      <c r="G79" s="23">
        <v>1.1000000000000001</v>
      </c>
      <c r="H79" s="23">
        <v>1</v>
      </c>
      <c r="I79" s="23">
        <v>1</v>
      </c>
      <c r="J79" s="23">
        <v>1</v>
      </c>
      <c r="K79" s="23">
        <v>0.9</v>
      </c>
      <c r="L79" s="23">
        <v>0.9</v>
      </c>
      <c r="M79" s="23">
        <v>0.9</v>
      </c>
      <c r="N79" s="23">
        <v>0.9</v>
      </c>
      <c r="O79" s="23">
        <v>0.9</v>
      </c>
      <c r="P79" s="23">
        <v>0.9</v>
      </c>
      <c r="T79" s="68"/>
    </row>
    <row r="80" spans="1:20" s="9" customFormat="1" ht="14.25" x14ac:dyDescent="0.2">
      <c r="A80" s="11" t="s">
        <v>82</v>
      </c>
      <c r="B80" s="77" t="s">
        <v>83</v>
      </c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R80" s="58"/>
      <c r="S80" s="58"/>
      <c r="T80" s="51"/>
    </row>
    <row r="81" spans="1:20" s="1" customFormat="1" outlineLevel="1" x14ac:dyDescent="0.25">
      <c r="A81" s="5" t="s">
        <v>84</v>
      </c>
      <c r="B81" s="78" t="s">
        <v>85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R81" s="57"/>
      <c r="S81" s="57"/>
      <c r="T81" s="42"/>
    </row>
    <row r="82" spans="1:20" ht="54.75" customHeight="1" outlineLevel="1" x14ac:dyDescent="0.25">
      <c r="A82" s="68"/>
      <c r="B82" s="79" t="s">
        <v>292</v>
      </c>
      <c r="C82" s="79" t="s">
        <v>45</v>
      </c>
      <c r="D82" s="45" t="s">
        <v>225</v>
      </c>
      <c r="E82" s="23">
        <v>92</v>
      </c>
      <c r="F82" s="23">
        <v>92</v>
      </c>
      <c r="G82" s="23">
        <v>92</v>
      </c>
      <c r="H82" s="23">
        <v>92</v>
      </c>
      <c r="I82" s="23">
        <v>100</v>
      </c>
      <c r="J82" s="23">
        <v>100</v>
      </c>
      <c r="K82" s="23">
        <v>100</v>
      </c>
      <c r="L82" s="23">
        <v>100</v>
      </c>
      <c r="M82" s="23">
        <v>100</v>
      </c>
      <c r="N82" s="23">
        <v>100</v>
      </c>
      <c r="O82" s="23">
        <v>100</v>
      </c>
      <c r="P82" s="23">
        <v>100</v>
      </c>
      <c r="T82" s="68" t="s">
        <v>280</v>
      </c>
    </row>
    <row r="83" spans="1:20" ht="54.75" customHeight="1" outlineLevel="1" x14ac:dyDescent="0.25">
      <c r="A83" s="68"/>
      <c r="B83" s="79"/>
      <c r="C83" s="79"/>
      <c r="D83" s="45" t="s">
        <v>226</v>
      </c>
      <c r="E83" s="23">
        <v>92</v>
      </c>
      <c r="F83" s="23">
        <v>92</v>
      </c>
      <c r="G83" s="23">
        <v>92</v>
      </c>
      <c r="H83" s="23">
        <v>92</v>
      </c>
      <c r="I83" s="23">
        <v>100</v>
      </c>
      <c r="J83" s="23">
        <v>100</v>
      </c>
      <c r="K83" s="23">
        <v>100</v>
      </c>
      <c r="L83" s="23">
        <v>100</v>
      </c>
      <c r="M83" s="23">
        <v>100</v>
      </c>
      <c r="N83" s="23">
        <v>100</v>
      </c>
      <c r="O83" s="23">
        <v>100</v>
      </c>
      <c r="P83" s="23">
        <v>100</v>
      </c>
      <c r="T83" s="68"/>
    </row>
    <row r="84" spans="1:20" ht="15" customHeight="1" outlineLevel="1" x14ac:dyDescent="0.25">
      <c r="A84" s="68"/>
      <c r="B84" s="79" t="s">
        <v>98</v>
      </c>
      <c r="C84" s="79" t="s">
        <v>68</v>
      </c>
      <c r="D84" s="45" t="s">
        <v>225</v>
      </c>
      <c r="E84" s="22">
        <v>23200</v>
      </c>
      <c r="F84" s="22">
        <v>23897</v>
      </c>
      <c r="G84" s="22">
        <v>24614</v>
      </c>
      <c r="H84" s="22">
        <v>25352</v>
      </c>
      <c r="I84" s="22">
        <v>26113</v>
      </c>
      <c r="J84" s="22">
        <v>26896</v>
      </c>
      <c r="K84" s="22">
        <v>27703</v>
      </c>
      <c r="L84" s="22">
        <v>28534</v>
      </c>
      <c r="M84" s="22">
        <v>29390</v>
      </c>
      <c r="N84" s="22">
        <v>30272</v>
      </c>
      <c r="O84" s="22">
        <v>31180</v>
      </c>
      <c r="P84" s="22">
        <v>32115</v>
      </c>
      <c r="T84" s="68" t="s">
        <v>280</v>
      </c>
    </row>
    <row r="85" spans="1:20" outlineLevel="1" x14ac:dyDescent="0.25">
      <c r="A85" s="68"/>
      <c r="B85" s="79"/>
      <c r="C85" s="79"/>
      <c r="D85" s="45" t="s">
        <v>226</v>
      </c>
      <c r="E85" s="22">
        <f>E84*1.05</f>
        <v>24360</v>
      </c>
      <c r="F85" s="22">
        <f t="shared" ref="F85:P85" si="14">F84*1.05</f>
        <v>25091.850000000002</v>
      </c>
      <c r="G85" s="22">
        <f t="shared" si="14"/>
        <v>25844.7</v>
      </c>
      <c r="H85" s="22">
        <f t="shared" si="14"/>
        <v>26619.600000000002</v>
      </c>
      <c r="I85" s="22">
        <f t="shared" si="14"/>
        <v>27418.65</v>
      </c>
      <c r="J85" s="22">
        <f t="shared" si="14"/>
        <v>28240.800000000003</v>
      </c>
      <c r="K85" s="22">
        <f t="shared" si="14"/>
        <v>29088.15</v>
      </c>
      <c r="L85" s="22">
        <f t="shared" si="14"/>
        <v>29960.7</v>
      </c>
      <c r="M85" s="22">
        <f t="shared" si="14"/>
        <v>30859.5</v>
      </c>
      <c r="N85" s="22">
        <f t="shared" si="14"/>
        <v>31785.600000000002</v>
      </c>
      <c r="O85" s="22">
        <f t="shared" si="14"/>
        <v>32739</v>
      </c>
      <c r="P85" s="22">
        <f t="shared" si="14"/>
        <v>33720.75</v>
      </c>
      <c r="T85" s="68"/>
    </row>
    <row r="86" spans="1:20" s="31" customFormat="1" ht="45.75" customHeight="1" outlineLevel="1" x14ac:dyDescent="0.25">
      <c r="A86" s="72"/>
      <c r="B86" s="80" t="s">
        <v>263</v>
      </c>
      <c r="C86" s="80" t="s">
        <v>45</v>
      </c>
      <c r="D86" s="47" t="s">
        <v>225</v>
      </c>
      <c r="E86" s="54">
        <v>65</v>
      </c>
      <c r="F86" s="54">
        <v>73</v>
      </c>
      <c r="G86" s="54">
        <v>82</v>
      </c>
      <c r="H86" s="54">
        <v>85</v>
      </c>
      <c r="I86" s="54">
        <v>85</v>
      </c>
      <c r="J86" s="54">
        <v>85</v>
      </c>
      <c r="K86" s="54">
        <v>85</v>
      </c>
      <c r="L86" s="54">
        <v>85</v>
      </c>
      <c r="M86" s="54">
        <v>85</v>
      </c>
      <c r="N86" s="54">
        <v>85</v>
      </c>
      <c r="O86" s="54">
        <v>85</v>
      </c>
      <c r="P86" s="54">
        <v>85</v>
      </c>
      <c r="T86" s="72" t="s">
        <v>280</v>
      </c>
    </row>
    <row r="87" spans="1:20" s="31" customFormat="1" ht="45.75" customHeight="1" outlineLevel="1" x14ac:dyDescent="0.25">
      <c r="A87" s="72"/>
      <c r="B87" s="80"/>
      <c r="C87" s="80"/>
      <c r="D87" s="47" t="s">
        <v>226</v>
      </c>
      <c r="E87" s="54">
        <v>69</v>
      </c>
      <c r="F87" s="54">
        <v>77</v>
      </c>
      <c r="G87" s="54">
        <v>85</v>
      </c>
      <c r="H87" s="54">
        <v>90</v>
      </c>
      <c r="I87" s="54">
        <v>90</v>
      </c>
      <c r="J87" s="54">
        <v>90</v>
      </c>
      <c r="K87" s="54">
        <v>90</v>
      </c>
      <c r="L87" s="54">
        <v>90</v>
      </c>
      <c r="M87" s="54">
        <v>90</v>
      </c>
      <c r="N87" s="54">
        <v>90</v>
      </c>
      <c r="O87" s="54">
        <v>90</v>
      </c>
      <c r="P87" s="54">
        <v>90</v>
      </c>
      <c r="T87" s="72"/>
    </row>
    <row r="88" spans="1:20" s="1" customFormat="1" outlineLevel="1" x14ac:dyDescent="0.25">
      <c r="A88" s="5" t="s">
        <v>90</v>
      </c>
      <c r="B88" s="78" t="s">
        <v>91</v>
      </c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R88" s="57"/>
      <c r="S88" s="57"/>
      <c r="T88" s="42"/>
    </row>
    <row r="89" spans="1:20" ht="63" customHeight="1" outlineLevel="1" x14ac:dyDescent="0.25">
      <c r="A89" s="68"/>
      <c r="B89" s="79" t="s">
        <v>87</v>
      </c>
      <c r="C89" s="79" t="s">
        <v>45</v>
      </c>
      <c r="D89" s="45" t="s">
        <v>225</v>
      </c>
      <c r="E89" s="23">
        <v>75</v>
      </c>
      <c r="F89" s="23">
        <v>75</v>
      </c>
      <c r="G89" s="23">
        <v>75</v>
      </c>
      <c r="H89" s="23">
        <v>75</v>
      </c>
      <c r="I89" s="23">
        <v>75</v>
      </c>
      <c r="J89" s="23">
        <v>75</v>
      </c>
      <c r="K89" s="23">
        <v>75</v>
      </c>
      <c r="L89" s="23">
        <v>75</v>
      </c>
      <c r="M89" s="23">
        <v>75</v>
      </c>
      <c r="N89" s="23">
        <v>75</v>
      </c>
      <c r="O89" s="23">
        <v>75</v>
      </c>
      <c r="P89" s="23">
        <v>75</v>
      </c>
      <c r="T89" s="68" t="s">
        <v>280</v>
      </c>
    </row>
    <row r="90" spans="1:20" ht="63" customHeight="1" outlineLevel="1" x14ac:dyDescent="0.25">
      <c r="A90" s="68"/>
      <c r="B90" s="79"/>
      <c r="C90" s="79"/>
      <c r="D90" s="45" t="s">
        <v>226</v>
      </c>
      <c r="E90" s="23">
        <v>75</v>
      </c>
      <c r="F90" s="23">
        <v>75</v>
      </c>
      <c r="G90" s="23">
        <v>75</v>
      </c>
      <c r="H90" s="23">
        <v>76</v>
      </c>
      <c r="I90" s="23">
        <v>76</v>
      </c>
      <c r="J90" s="23">
        <v>76</v>
      </c>
      <c r="K90" s="23">
        <v>77</v>
      </c>
      <c r="L90" s="23">
        <v>77</v>
      </c>
      <c r="M90" s="23">
        <v>77</v>
      </c>
      <c r="N90" s="23">
        <v>77</v>
      </c>
      <c r="O90" s="23">
        <v>77</v>
      </c>
      <c r="P90" s="23">
        <v>77</v>
      </c>
      <c r="T90" s="68"/>
    </row>
    <row r="91" spans="1:20" ht="40.5" customHeight="1" outlineLevel="1" x14ac:dyDescent="0.25">
      <c r="A91" s="68"/>
      <c r="B91" s="79" t="s">
        <v>92</v>
      </c>
      <c r="C91" s="79" t="s">
        <v>45</v>
      </c>
      <c r="D91" s="45" t="s">
        <v>225</v>
      </c>
      <c r="E91" s="23">
        <v>88</v>
      </c>
      <c r="F91" s="23">
        <v>88</v>
      </c>
      <c r="G91" s="23">
        <v>88</v>
      </c>
      <c r="H91" s="23">
        <v>88</v>
      </c>
      <c r="I91" s="23">
        <v>88</v>
      </c>
      <c r="J91" s="23">
        <v>88</v>
      </c>
      <c r="K91" s="23">
        <v>88</v>
      </c>
      <c r="L91" s="23">
        <v>88</v>
      </c>
      <c r="M91" s="23">
        <v>88</v>
      </c>
      <c r="N91" s="23">
        <v>88</v>
      </c>
      <c r="O91" s="23">
        <v>88</v>
      </c>
      <c r="P91" s="23">
        <v>88</v>
      </c>
      <c r="T91" s="68" t="s">
        <v>280</v>
      </c>
    </row>
    <row r="92" spans="1:20" ht="40.5" customHeight="1" outlineLevel="1" x14ac:dyDescent="0.25">
      <c r="A92" s="68"/>
      <c r="B92" s="79"/>
      <c r="C92" s="79"/>
      <c r="D92" s="45" t="s">
        <v>226</v>
      </c>
      <c r="E92" s="23">
        <v>88</v>
      </c>
      <c r="F92" s="23">
        <v>88</v>
      </c>
      <c r="G92" s="23">
        <v>88</v>
      </c>
      <c r="H92" s="23">
        <v>89</v>
      </c>
      <c r="I92" s="23">
        <v>89</v>
      </c>
      <c r="J92" s="23">
        <v>89</v>
      </c>
      <c r="K92" s="23">
        <v>90</v>
      </c>
      <c r="L92" s="23">
        <v>90</v>
      </c>
      <c r="M92" s="23">
        <v>90</v>
      </c>
      <c r="N92" s="23">
        <v>90</v>
      </c>
      <c r="O92" s="23">
        <v>90</v>
      </c>
      <c r="P92" s="23">
        <v>90</v>
      </c>
      <c r="T92" s="68"/>
    </row>
    <row r="93" spans="1:20" s="1" customFormat="1" outlineLevel="1" x14ac:dyDescent="0.25">
      <c r="A93" s="5" t="s">
        <v>93</v>
      </c>
      <c r="B93" s="78" t="s">
        <v>94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R93" s="57"/>
      <c r="S93" s="57"/>
      <c r="T93" s="42"/>
    </row>
    <row r="94" spans="1:20" ht="38.25" customHeight="1" outlineLevel="1" x14ac:dyDescent="0.25">
      <c r="A94" s="68"/>
      <c r="B94" s="79" t="s">
        <v>86</v>
      </c>
      <c r="C94" s="79" t="s">
        <v>45</v>
      </c>
      <c r="D94" s="45" t="s">
        <v>225</v>
      </c>
      <c r="E94" s="23">
        <v>100</v>
      </c>
      <c r="F94" s="23">
        <v>100</v>
      </c>
      <c r="G94" s="23">
        <v>100</v>
      </c>
      <c r="H94" s="23">
        <v>100</v>
      </c>
      <c r="I94" s="23">
        <v>100</v>
      </c>
      <c r="J94" s="23">
        <v>100</v>
      </c>
      <c r="K94" s="23">
        <v>100</v>
      </c>
      <c r="L94" s="23">
        <v>100</v>
      </c>
      <c r="M94" s="23">
        <v>100</v>
      </c>
      <c r="N94" s="23">
        <v>100</v>
      </c>
      <c r="O94" s="23">
        <v>100</v>
      </c>
      <c r="P94" s="23">
        <v>100</v>
      </c>
      <c r="T94" s="68" t="s">
        <v>280</v>
      </c>
    </row>
    <row r="95" spans="1:20" ht="38.25" customHeight="1" outlineLevel="1" x14ac:dyDescent="0.25">
      <c r="A95" s="68"/>
      <c r="B95" s="79"/>
      <c r="C95" s="79"/>
      <c r="D95" s="45" t="s">
        <v>226</v>
      </c>
      <c r="E95" s="23">
        <v>100</v>
      </c>
      <c r="F95" s="23">
        <v>100</v>
      </c>
      <c r="G95" s="23">
        <v>100</v>
      </c>
      <c r="H95" s="23">
        <v>100</v>
      </c>
      <c r="I95" s="23">
        <v>100</v>
      </c>
      <c r="J95" s="23">
        <v>100</v>
      </c>
      <c r="K95" s="23">
        <v>100</v>
      </c>
      <c r="L95" s="23">
        <v>100</v>
      </c>
      <c r="M95" s="23">
        <v>100</v>
      </c>
      <c r="N95" s="23">
        <v>100</v>
      </c>
      <c r="O95" s="23">
        <v>100</v>
      </c>
      <c r="P95" s="23">
        <v>100</v>
      </c>
      <c r="T95" s="68"/>
    </row>
    <row r="96" spans="1:20" ht="17.25" customHeight="1" outlineLevel="1" x14ac:dyDescent="0.25">
      <c r="A96" s="68"/>
      <c r="B96" s="79" t="s">
        <v>89</v>
      </c>
      <c r="C96" s="79" t="s">
        <v>45</v>
      </c>
      <c r="D96" s="45" t="s">
        <v>225</v>
      </c>
      <c r="E96" s="23">
        <v>66</v>
      </c>
      <c r="F96" s="23">
        <v>66</v>
      </c>
      <c r="G96" s="23">
        <v>66</v>
      </c>
      <c r="H96" s="23">
        <v>66</v>
      </c>
      <c r="I96" s="23">
        <v>66</v>
      </c>
      <c r="J96" s="23">
        <v>66</v>
      </c>
      <c r="K96" s="23">
        <v>66</v>
      </c>
      <c r="L96" s="23">
        <v>66</v>
      </c>
      <c r="M96" s="23">
        <v>66</v>
      </c>
      <c r="N96" s="23">
        <v>66</v>
      </c>
      <c r="O96" s="23">
        <v>66</v>
      </c>
      <c r="P96" s="23">
        <v>66</v>
      </c>
      <c r="T96" s="68" t="s">
        <v>280</v>
      </c>
    </row>
    <row r="97" spans="1:20" ht="17.25" customHeight="1" outlineLevel="1" x14ac:dyDescent="0.25">
      <c r="A97" s="68"/>
      <c r="B97" s="79"/>
      <c r="C97" s="79"/>
      <c r="D97" s="45" t="s">
        <v>226</v>
      </c>
      <c r="E97" s="23">
        <v>66</v>
      </c>
      <c r="F97" s="23">
        <v>66</v>
      </c>
      <c r="G97" s="23">
        <v>66</v>
      </c>
      <c r="H97" s="23">
        <v>67</v>
      </c>
      <c r="I97" s="23">
        <v>67</v>
      </c>
      <c r="J97" s="23">
        <v>67</v>
      </c>
      <c r="K97" s="23">
        <v>68</v>
      </c>
      <c r="L97" s="23">
        <v>68</v>
      </c>
      <c r="M97" s="23">
        <v>68</v>
      </c>
      <c r="N97" s="23">
        <v>68</v>
      </c>
      <c r="O97" s="23">
        <v>68</v>
      </c>
      <c r="P97" s="23">
        <v>68</v>
      </c>
      <c r="T97" s="68"/>
    </row>
    <row r="98" spans="1:20" s="1" customFormat="1" outlineLevel="1" x14ac:dyDescent="0.25">
      <c r="A98" s="5" t="s">
        <v>95</v>
      </c>
      <c r="B98" s="78" t="s">
        <v>96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R98" s="57"/>
      <c r="S98" s="57"/>
      <c r="T98" s="42"/>
    </row>
    <row r="99" spans="1:20" ht="15" customHeight="1" outlineLevel="1" x14ac:dyDescent="0.25">
      <c r="A99" s="68"/>
      <c r="B99" s="79" t="s">
        <v>88</v>
      </c>
      <c r="C99" s="79" t="s">
        <v>45</v>
      </c>
      <c r="D99" s="45" t="s">
        <v>225</v>
      </c>
      <c r="E99" s="23">
        <v>32</v>
      </c>
      <c r="F99" s="23">
        <v>32</v>
      </c>
      <c r="G99" s="23">
        <v>32</v>
      </c>
      <c r="H99" s="23">
        <v>32</v>
      </c>
      <c r="I99" s="23">
        <v>32</v>
      </c>
      <c r="J99" s="23">
        <v>32</v>
      </c>
      <c r="K99" s="23">
        <v>32</v>
      </c>
      <c r="L99" s="23">
        <v>32</v>
      </c>
      <c r="M99" s="23">
        <v>32</v>
      </c>
      <c r="N99" s="23">
        <v>32</v>
      </c>
      <c r="O99" s="23">
        <v>32</v>
      </c>
      <c r="P99" s="23">
        <v>32</v>
      </c>
      <c r="T99" s="68" t="s">
        <v>280</v>
      </c>
    </row>
    <row r="100" spans="1:20" outlineLevel="1" x14ac:dyDescent="0.25">
      <c r="A100" s="68"/>
      <c r="B100" s="79"/>
      <c r="C100" s="79"/>
      <c r="D100" s="45" t="s">
        <v>226</v>
      </c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T100" s="68"/>
    </row>
    <row r="101" spans="1:20" ht="49.5" customHeight="1" outlineLevel="1" x14ac:dyDescent="0.25">
      <c r="A101" s="68"/>
      <c r="B101" s="79" t="s">
        <v>97</v>
      </c>
      <c r="C101" s="79" t="s">
        <v>45</v>
      </c>
      <c r="D101" s="45" t="s">
        <v>225</v>
      </c>
      <c r="E101" s="23">
        <v>20</v>
      </c>
      <c r="F101" s="23">
        <v>22</v>
      </c>
      <c r="G101" s="23">
        <v>25</v>
      </c>
      <c r="H101" s="23">
        <v>27</v>
      </c>
      <c r="I101" s="23">
        <v>28</v>
      </c>
      <c r="J101" s="23">
        <v>30</v>
      </c>
      <c r="K101" s="23">
        <v>40</v>
      </c>
      <c r="L101" s="23">
        <v>50</v>
      </c>
      <c r="M101" s="23">
        <v>60</v>
      </c>
      <c r="N101" s="23">
        <v>70</v>
      </c>
      <c r="O101" s="23">
        <v>80</v>
      </c>
      <c r="P101" s="23">
        <v>95</v>
      </c>
      <c r="T101" s="68" t="s">
        <v>280</v>
      </c>
    </row>
    <row r="102" spans="1:20" ht="49.5" customHeight="1" outlineLevel="1" x14ac:dyDescent="0.25">
      <c r="A102" s="68"/>
      <c r="B102" s="79"/>
      <c r="C102" s="79"/>
      <c r="D102" s="45" t="s">
        <v>226</v>
      </c>
      <c r="E102" s="23">
        <f>E101+1</f>
        <v>21</v>
      </c>
      <c r="F102" s="23">
        <f t="shared" ref="F102:P102" si="15">F101+1</f>
        <v>23</v>
      </c>
      <c r="G102" s="23">
        <f t="shared" si="15"/>
        <v>26</v>
      </c>
      <c r="H102" s="23">
        <f t="shared" si="15"/>
        <v>28</v>
      </c>
      <c r="I102" s="23">
        <f t="shared" si="15"/>
        <v>29</v>
      </c>
      <c r="J102" s="23">
        <f t="shared" si="15"/>
        <v>31</v>
      </c>
      <c r="K102" s="23">
        <f t="shared" si="15"/>
        <v>41</v>
      </c>
      <c r="L102" s="23">
        <f t="shared" si="15"/>
        <v>51</v>
      </c>
      <c r="M102" s="23">
        <f t="shared" si="15"/>
        <v>61</v>
      </c>
      <c r="N102" s="23">
        <f t="shared" si="15"/>
        <v>71</v>
      </c>
      <c r="O102" s="23">
        <f t="shared" si="15"/>
        <v>81</v>
      </c>
      <c r="P102" s="23">
        <f t="shared" si="15"/>
        <v>96</v>
      </c>
      <c r="T102" s="68"/>
    </row>
    <row r="103" spans="1:20" s="9" customFormat="1" ht="14.25" x14ac:dyDescent="0.2">
      <c r="A103" s="11" t="s">
        <v>99</v>
      </c>
      <c r="B103" s="77" t="s">
        <v>227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R103" s="58"/>
      <c r="S103" s="58"/>
      <c r="T103" s="51"/>
    </row>
    <row r="104" spans="1:20" s="1" customFormat="1" ht="32.25" customHeight="1" outlineLevel="1" x14ac:dyDescent="0.25">
      <c r="A104" s="5" t="s">
        <v>100</v>
      </c>
      <c r="B104" s="78" t="s">
        <v>101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R104" s="57"/>
      <c r="S104" s="57"/>
      <c r="T104" s="42"/>
    </row>
    <row r="105" spans="1:20" ht="15" customHeight="1" outlineLevel="1" x14ac:dyDescent="0.25">
      <c r="A105" s="68"/>
      <c r="B105" s="79" t="s">
        <v>264</v>
      </c>
      <c r="C105" s="79" t="s">
        <v>64</v>
      </c>
      <c r="D105" s="45" t="s">
        <v>225</v>
      </c>
      <c r="E105" s="22">
        <v>3797</v>
      </c>
      <c r="F105" s="22">
        <v>3798</v>
      </c>
      <c r="G105" s="22">
        <v>3799</v>
      </c>
      <c r="H105" s="22">
        <v>3800</v>
      </c>
      <c r="I105" s="22">
        <v>3801</v>
      </c>
      <c r="J105" s="22">
        <v>3802</v>
      </c>
      <c r="K105" s="22">
        <v>3803</v>
      </c>
      <c r="L105" s="22">
        <v>3804</v>
      </c>
      <c r="M105" s="22">
        <v>3805</v>
      </c>
      <c r="N105" s="22">
        <v>3806</v>
      </c>
      <c r="O105" s="22">
        <v>3807</v>
      </c>
      <c r="P105" s="22">
        <v>3808</v>
      </c>
      <c r="T105" s="68" t="s">
        <v>217</v>
      </c>
    </row>
    <row r="106" spans="1:20" outlineLevel="1" x14ac:dyDescent="0.25">
      <c r="A106" s="68"/>
      <c r="B106" s="79"/>
      <c r="C106" s="79"/>
      <c r="D106" s="45" t="s">
        <v>226</v>
      </c>
      <c r="E106" s="22">
        <v>3797</v>
      </c>
      <c r="F106" s="22">
        <v>3798</v>
      </c>
      <c r="G106" s="22">
        <v>3799</v>
      </c>
      <c r="H106" s="22">
        <f>H105*1.02</f>
        <v>3876</v>
      </c>
      <c r="I106" s="22">
        <f t="shared" ref="I106:J106" si="16">I105*1.02</f>
        <v>3877.02</v>
      </c>
      <c r="J106" s="22">
        <f t="shared" si="16"/>
        <v>3878.04</v>
      </c>
      <c r="K106" s="22">
        <f t="shared" ref="K106:P106" si="17">K105*1.05</f>
        <v>3993.15</v>
      </c>
      <c r="L106" s="22">
        <f t="shared" si="17"/>
        <v>3994.2000000000003</v>
      </c>
      <c r="M106" s="22">
        <f t="shared" si="17"/>
        <v>3995.25</v>
      </c>
      <c r="N106" s="22">
        <f t="shared" si="17"/>
        <v>3996.3</v>
      </c>
      <c r="O106" s="22">
        <f t="shared" si="17"/>
        <v>3997.3500000000004</v>
      </c>
      <c r="P106" s="22">
        <f t="shared" si="17"/>
        <v>3998.4</v>
      </c>
      <c r="T106" s="68"/>
    </row>
    <row r="107" spans="1:20" ht="15" customHeight="1" outlineLevel="1" x14ac:dyDescent="0.25">
      <c r="A107" s="68"/>
      <c r="B107" s="79" t="s">
        <v>265</v>
      </c>
      <c r="C107" s="79" t="s">
        <v>206</v>
      </c>
      <c r="D107" s="45" t="s">
        <v>225</v>
      </c>
      <c r="E107" s="22">
        <v>122460</v>
      </c>
      <c r="F107" s="22">
        <v>122470</v>
      </c>
      <c r="G107" s="22">
        <v>122475</v>
      </c>
      <c r="H107" s="22">
        <v>122480</v>
      </c>
      <c r="I107" s="22">
        <v>122485</v>
      </c>
      <c r="J107" s="22">
        <v>122490</v>
      </c>
      <c r="K107" s="22">
        <v>122495</v>
      </c>
      <c r="L107" s="22">
        <v>122500</v>
      </c>
      <c r="M107" s="22">
        <v>122505</v>
      </c>
      <c r="N107" s="22">
        <v>122510</v>
      </c>
      <c r="O107" s="22">
        <v>122515</v>
      </c>
      <c r="P107" s="22">
        <v>122520</v>
      </c>
      <c r="T107" s="68" t="s">
        <v>217</v>
      </c>
    </row>
    <row r="108" spans="1:20" outlineLevel="1" x14ac:dyDescent="0.25">
      <c r="A108" s="68"/>
      <c r="B108" s="79"/>
      <c r="C108" s="79"/>
      <c r="D108" s="45" t="s">
        <v>226</v>
      </c>
      <c r="E108" s="22">
        <v>122460</v>
      </c>
      <c r="F108" s="22">
        <v>122470</v>
      </c>
      <c r="G108" s="22">
        <v>122475</v>
      </c>
      <c r="H108" s="22">
        <f>H107*1.02</f>
        <v>124929.60000000001</v>
      </c>
      <c r="I108" s="22">
        <f t="shared" ref="I108" si="18">I107*1.02</f>
        <v>124934.7</v>
      </c>
      <c r="J108" s="22">
        <f t="shared" ref="J108" si="19">J107*1.02</f>
        <v>124939.8</v>
      </c>
      <c r="K108" s="22">
        <f t="shared" ref="K108:P108" si="20">K107*1.05</f>
        <v>128619.75</v>
      </c>
      <c r="L108" s="22">
        <f t="shared" si="20"/>
        <v>128625</v>
      </c>
      <c r="M108" s="22">
        <f t="shared" si="20"/>
        <v>128630.25</v>
      </c>
      <c r="N108" s="22">
        <f t="shared" si="20"/>
        <v>128635.5</v>
      </c>
      <c r="O108" s="22">
        <f t="shared" si="20"/>
        <v>128640.75</v>
      </c>
      <c r="P108" s="22">
        <f t="shared" si="20"/>
        <v>128646</v>
      </c>
      <c r="T108" s="68"/>
    </row>
    <row r="109" spans="1:20" s="1" customFormat="1" outlineLevel="1" x14ac:dyDescent="0.25">
      <c r="A109" s="5" t="s">
        <v>102</v>
      </c>
      <c r="B109" s="78" t="s">
        <v>106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R109" s="57"/>
      <c r="S109" s="57"/>
      <c r="T109" s="42"/>
    </row>
    <row r="110" spans="1:20" ht="15" customHeight="1" outlineLevel="1" x14ac:dyDescent="0.25">
      <c r="A110" s="68"/>
      <c r="B110" s="79" t="s">
        <v>103</v>
      </c>
      <c r="C110" s="79" t="s">
        <v>206</v>
      </c>
      <c r="D110" s="45" t="s">
        <v>225</v>
      </c>
      <c r="E110" s="24">
        <v>1</v>
      </c>
      <c r="F110" s="24">
        <v>1</v>
      </c>
      <c r="G110" s="24">
        <v>1</v>
      </c>
      <c r="H110" s="24">
        <v>1</v>
      </c>
      <c r="I110" s="24">
        <v>1</v>
      </c>
      <c r="J110" s="24">
        <v>1</v>
      </c>
      <c r="K110" s="24">
        <v>1</v>
      </c>
      <c r="L110" s="24">
        <v>1</v>
      </c>
      <c r="M110" s="24">
        <v>1</v>
      </c>
      <c r="N110" s="24">
        <v>1</v>
      </c>
      <c r="O110" s="24">
        <v>1</v>
      </c>
      <c r="P110" s="24">
        <v>1</v>
      </c>
      <c r="T110" s="68" t="s">
        <v>279</v>
      </c>
    </row>
    <row r="111" spans="1:20" outlineLevel="1" x14ac:dyDescent="0.25">
      <c r="A111" s="68"/>
      <c r="B111" s="79"/>
      <c r="C111" s="79"/>
      <c r="D111" s="45" t="s">
        <v>226</v>
      </c>
      <c r="E111" s="24">
        <v>1</v>
      </c>
      <c r="F111" s="24">
        <v>1</v>
      </c>
      <c r="G111" s="24">
        <v>1</v>
      </c>
      <c r="H111" s="24">
        <v>2</v>
      </c>
      <c r="I111" s="24">
        <v>2</v>
      </c>
      <c r="J111" s="24">
        <v>2</v>
      </c>
      <c r="K111" s="24">
        <v>2</v>
      </c>
      <c r="L111" s="24">
        <v>2</v>
      </c>
      <c r="M111" s="24">
        <v>2</v>
      </c>
      <c r="N111" s="24">
        <v>2</v>
      </c>
      <c r="O111" s="24">
        <v>2</v>
      </c>
      <c r="P111" s="24">
        <v>2</v>
      </c>
      <c r="T111" s="68"/>
    </row>
    <row r="112" spans="1:20" ht="15" customHeight="1" outlineLevel="1" x14ac:dyDescent="0.25">
      <c r="A112" s="68"/>
      <c r="B112" s="79" t="s">
        <v>104</v>
      </c>
      <c r="C112" s="79" t="s">
        <v>206</v>
      </c>
      <c r="D112" s="45" t="s">
        <v>225</v>
      </c>
      <c r="E112" s="24">
        <v>2</v>
      </c>
      <c r="F112" s="24">
        <v>2</v>
      </c>
      <c r="G112" s="24">
        <v>2</v>
      </c>
      <c r="H112" s="24">
        <v>2</v>
      </c>
      <c r="I112" s="24">
        <v>2</v>
      </c>
      <c r="J112" s="24">
        <v>2</v>
      </c>
      <c r="K112" s="24">
        <v>2</v>
      </c>
      <c r="L112" s="24">
        <v>2</v>
      </c>
      <c r="M112" s="24">
        <v>2</v>
      </c>
      <c r="N112" s="24">
        <v>2</v>
      </c>
      <c r="O112" s="24">
        <v>2</v>
      </c>
      <c r="P112" s="24">
        <v>2</v>
      </c>
      <c r="T112" s="68" t="s">
        <v>279</v>
      </c>
    </row>
    <row r="113" spans="1:20" outlineLevel="1" x14ac:dyDescent="0.25">
      <c r="A113" s="68"/>
      <c r="B113" s="79"/>
      <c r="C113" s="79"/>
      <c r="D113" s="45" t="s">
        <v>226</v>
      </c>
      <c r="E113" s="24">
        <v>2</v>
      </c>
      <c r="F113" s="24">
        <v>2</v>
      </c>
      <c r="G113" s="24">
        <v>2</v>
      </c>
      <c r="H113" s="24">
        <v>2</v>
      </c>
      <c r="I113" s="24">
        <v>2</v>
      </c>
      <c r="J113" s="24">
        <v>2</v>
      </c>
      <c r="K113" s="24">
        <v>2</v>
      </c>
      <c r="L113" s="24">
        <v>2</v>
      </c>
      <c r="M113" s="24">
        <v>2</v>
      </c>
      <c r="N113" s="24">
        <v>2</v>
      </c>
      <c r="O113" s="24">
        <v>2</v>
      </c>
      <c r="P113" s="24">
        <v>2</v>
      </c>
      <c r="T113" s="68"/>
    </row>
    <row r="114" spans="1:20" s="1" customFormat="1" outlineLevel="1" x14ac:dyDescent="0.25">
      <c r="A114" s="5" t="s">
        <v>105</v>
      </c>
      <c r="B114" s="78" t="s">
        <v>107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R114" s="57"/>
      <c r="S114" s="57"/>
      <c r="T114" s="42"/>
    </row>
    <row r="115" spans="1:20" ht="23.25" customHeight="1" outlineLevel="1" x14ac:dyDescent="0.25">
      <c r="A115" s="68"/>
      <c r="B115" s="79" t="s">
        <v>109</v>
      </c>
      <c r="C115" s="79" t="s">
        <v>45</v>
      </c>
      <c r="D115" s="45" t="s">
        <v>225</v>
      </c>
      <c r="E115" s="23">
        <v>43.7</v>
      </c>
      <c r="F115" s="23">
        <v>43.9</v>
      </c>
      <c r="G115" s="23">
        <v>44.1</v>
      </c>
      <c r="H115" s="23">
        <v>44.4</v>
      </c>
      <c r="I115" s="23">
        <v>44.7</v>
      </c>
      <c r="J115" s="23">
        <v>45.1</v>
      </c>
      <c r="K115" s="23">
        <v>45.4</v>
      </c>
      <c r="L115" s="23">
        <v>45.7</v>
      </c>
      <c r="M115" s="23">
        <v>46.1</v>
      </c>
      <c r="N115" s="23">
        <v>46.4</v>
      </c>
      <c r="O115" s="23">
        <v>46.6</v>
      </c>
      <c r="P115" s="23">
        <v>46.8</v>
      </c>
      <c r="T115" s="68" t="s">
        <v>279</v>
      </c>
    </row>
    <row r="116" spans="1:20" ht="23.25" customHeight="1" outlineLevel="1" x14ac:dyDescent="0.25">
      <c r="A116" s="68"/>
      <c r="B116" s="79"/>
      <c r="C116" s="79"/>
      <c r="D116" s="45" t="s">
        <v>226</v>
      </c>
      <c r="E116" s="23">
        <f>E115*1.01</f>
        <v>44.137</v>
      </c>
      <c r="F116" s="23">
        <f t="shared" ref="F116:P116" si="21">F115*1.01</f>
        <v>44.338999999999999</v>
      </c>
      <c r="G116" s="23">
        <f t="shared" si="21"/>
        <v>44.541000000000004</v>
      </c>
      <c r="H116" s="23">
        <f t="shared" si="21"/>
        <v>44.844000000000001</v>
      </c>
      <c r="I116" s="23">
        <f t="shared" si="21"/>
        <v>45.147000000000006</v>
      </c>
      <c r="J116" s="23">
        <f t="shared" si="21"/>
        <v>45.551000000000002</v>
      </c>
      <c r="K116" s="23">
        <f t="shared" si="21"/>
        <v>45.853999999999999</v>
      </c>
      <c r="L116" s="23">
        <f t="shared" si="21"/>
        <v>46.157000000000004</v>
      </c>
      <c r="M116" s="23">
        <f t="shared" si="21"/>
        <v>46.561</v>
      </c>
      <c r="N116" s="23">
        <f t="shared" si="21"/>
        <v>46.863999999999997</v>
      </c>
      <c r="O116" s="23">
        <f t="shared" si="21"/>
        <v>47.066000000000003</v>
      </c>
      <c r="P116" s="23">
        <f t="shared" si="21"/>
        <v>47.268000000000001</v>
      </c>
      <c r="T116" s="68"/>
    </row>
    <row r="117" spans="1:20" ht="18.75" customHeight="1" outlineLevel="1" x14ac:dyDescent="0.25">
      <c r="A117" s="68"/>
      <c r="B117" s="79" t="s">
        <v>108</v>
      </c>
      <c r="C117" s="79" t="s">
        <v>68</v>
      </c>
      <c r="D117" s="45" t="s">
        <v>225</v>
      </c>
      <c r="E117" s="22">
        <v>31253</v>
      </c>
      <c r="F117" s="22">
        <v>31253</v>
      </c>
      <c r="G117" s="22">
        <v>31253</v>
      </c>
      <c r="H117" s="22">
        <v>31253</v>
      </c>
      <c r="I117" s="22">
        <v>31253</v>
      </c>
      <c r="J117" s="22">
        <v>31253</v>
      </c>
      <c r="K117" s="22">
        <v>31253</v>
      </c>
      <c r="L117" s="22">
        <v>31253</v>
      </c>
      <c r="M117" s="22">
        <v>31253</v>
      </c>
      <c r="N117" s="22">
        <v>31253</v>
      </c>
      <c r="O117" s="22">
        <v>31253</v>
      </c>
      <c r="P117" s="22">
        <v>31253</v>
      </c>
      <c r="T117" s="68" t="s">
        <v>279</v>
      </c>
    </row>
    <row r="118" spans="1:20" ht="18.75" customHeight="1" outlineLevel="1" x14ac:dyDescent="0.25">
      <c r="A118" s="68"/>
      <c r="B118" s="79"/>
      <c r="C118" s="79"/>
      <c r="D118" s="45" t="s">
        <v>226</v>
      </c>
      <c r="E118" s="22">
        <f>E117*1.05</f>
        <v>32815.65</v>
      </c>
      <c r="F118" s="22">
        <f t="shared" ref="F118:P118" si="22">F117*1.05</f>
        <v>32815.65</v>
      </c>
      <c r="G118" s="22">
        <f t="shared" si="22"/>
        <v>32815.65</v>
      </c>
      <c r="H118" s="22">
        <f t="shared" si="22"/>
        <v>32815.65</v>
      </c>
      <c r="I118" s="22">
        <f t="shared" si="22"/>
        <v>32815.65</v>
      </c>
      <c r="J118" s="22">
        <f t="shared" si="22"/>
        <v>32815.65</v>
      </c>
      <c r="K118" s="22">
        <f t="shared" si="22"/>
        <v>32815.65</v>
      </c>
      <c r="L118" s="22">
        <f t="shared" si="22"/>
        <v>32815.65</v>
      </c>
      <c r="M118" s="22">
        <f t="shared" si="22"/>
        <v>32815.65</v>
      </c>
      <c r="N118" s="22">
        <f t="shared" si="22"/>
        <v>32815.65</v>
      </c>
      <c r="O118" s="22">
        <f t="shared" si="22"/>
        <v>32815.65</v>
      </c>
      <c r="P118" s="22">
        <f t="shared" si="22"/>
        <v>32815.65</v>
      </c>
      <c r="T118" s="68"/>
    </row>
    <row r="119" spans="1:20" s="15" customFormat="1" outlineLevel="1" x14ac:dyDescent="0.25">
      <c r="A119" s="5" t="s">
        <v>121</v>
      </c>
      <c r="B119" s="75" t="s">
        <v>122</v>
      </c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R119" s="60"/>
      <c r="S119" s="60"/>
      <c r="T119" s="43"/>
    </row>
    <row r="120" spans="1:20" ht="30.75" customHeight="1" outlineLevel="1" x14ac:dyDescent="0.25">
      <c r="A120" s="68"/>
      <c r="B120" s="79" t="s">
        <v>266</v>
      </c>
      <c r="C120" s="79" t="s">
        <v>267</v>
      </c>
      <c r="D120" s="45" t="s">
        <v>225</v>
      </c>
      <c r="E120" s="24">
        <v>10</v>
      </c>
      <c r="F120" s="24">
        <v>12</v>
      </c>
      <c r="G120" s="24">
        <v>14</v>
      </c>
      <c r="H120" s="24">
        <v>16</v>
      </c>
      <c r="I120" s="24">
        <v>18</v>
      </c>
      <c r="J120" s="24">
        <v>20</v>
      </c>
      <c r="K120" s="24">
        <v>22</v>
      </c>
      <c r="L120" s="24">
        <v>24</v>
      </c>
      <c r="M120" s="24">
        <v>26</v>
      </c>
      <c r="N120" s="24">
        <v>28</v>
      </c>
      <c r="O120" s="24">
        <v>30</v>
      </c>
      <c r="P120" s="24">
        <v>32</v>
      </c>
      <c r="T120" s="68" t="s">
        <v>279</v>
      </c>
    </row>
    <row r="121" spans="1:20" ht="30.75" customHeight="1" outlineLevel="1" x14ac:dyDescent="0.25">
      <c r="A121" s="68"/>
      <c r="B121" s="79"/>
      <c r="C121" s="79"/>
      <c r="D121" s="45" t="s">
        <v>226</v>
      </c>
      <c r="E121" s="24">
        <v>12</v>
      </c>
      <c r="F121" s="24">
        <v>15</v>
      </c>
      <c r="G121" s="24">
        <v>18</v>
      </c>
      <c r="H121" s="24">
        <v>21</v>
      </c>
      <c r="I121" s="24">
        <v>24</v>
      </c>
      <c r="J121" s="24">
        <v>27</v>
      </c>
      <c r="K121" s="24">
        <v>30</v>
      </c>
      <c r="L121" s="24">
        <v>33</v>
      </c>
      <c r="M121" s="24">
        <v>36</v>
      </c>
      <c r="N121" s="24">
        <v>39</v>
      </c>
      <c r="O121" s="24">
        <v>42</v>
      </c>
      <c r="P121" s="24">
        <v>45</v>
      </c>
      <c r="T121" s="68"/>
    </row>
    <row r="122" spans="1:20" s="1" customFormat="1" outlineLevel="1" x14ac:dyDescent="0.25">
      <c r="A122" s="5" t="s">
        <v>123</v>
      </c>
      <c r="B122" s="78" t="s">
        <v>124</v>
      </c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R122" s="57"/>
      <c r="S122" s="57"/>
      <c r="T122" s="42"/>
    </row>
    <row r="123" spans="1:20" ht="24.75" customHeight="1" outlineLevel="1" x14ac:dyDescent="0.25">
      <c r="A123" s="68"/>
      <c r="B123" s="79" t="s">
        <v>125</v>
      </c>
      <c r="C123" s="79" t="s">
        <v>206</v>
      </c>
      <c r="D123" s="45" t="s">
        <v>225</v>
      </c>
      <c r="E123" s="24">
        <v>644</v>
      </c>
      <c r="F123" s="24">
        <v>648</v>
      </c>
      <c r="G123" s="24">
        <v>651</v>
      </c>
      <c r="H123" s="24">
        <v>653</v>
      </c>
      <c r="I123" s="24">
        <v>654</v>
      </c>
      <c r="J123" s="24">
        <v>656</v>
      </c>
      <c r="K123" s="24">
        <v>659</v>
      </c>
      <c r="L123" s="24">
        <v>661</v>
      </c>
      <c r="M123" s="24">
        <v>665</v>
      </c>
      <c r="N123" s="24">
        <v>667</v>
      </c>
      <c r="O123" s="24">
        <v>667</v>
      </c>
      <c r="P123" s="24">
        <v>667</v>
      </c>
      <c r="T123" s="68" t="s">
        <v>279</v>
      </c>
    </row>
    <row r="124" spans="1:20" ht="24.75" customHeight="1" outlineLevel="1" x14ac:dyDescent="0.25">
      <c r="A124" s="68"/>
      <c r="B124" s="79"/>
      <c r="C124" s="79"/>
      <c r="D124" s="45" t="s">
        <v>226</v>
      </c>
      <c r="E124" s="32">
        <f>E123*1.03</f>
        <v>663.32</v>
      </c>
      <c r="F124" s="32">
        <f t="shared" ref="F124" si="23">F123*1.03</f>
        <v>667.44</v>
      </c>
      <c r="G124" s="32">
        <f t="shared" ref="G124" si="24">G123*1.03</f>
        <v>670.53</v>
      </c>
      <c r="H124" s="32">
        <f t="shared" ref="H124" si="25">H123*1.03</f>
        <v>672.59</v>
      </c>
      <c r="I124" s="32">
        <f t="shared" ref="I124" si="26">I123*1.03</f>
        <v>673.62</v>
      </c>
      <c r="J124" s="32">
        <f t="shared" ref="J124" si="27">J123*1.03</f>
        <v>675.68000000000006</v>
      </c>
      <c r="K124" s="32">
        <f t="shared" ref="K124" si="28">K123*1.03</f>
        <v>678.77</v>
      </c>
      <c r="L124" s="32">
        <f t="shared" ref="L124" si="29">L123*1.03</f>
        <v>680.83</v>
      </c>
      <c r="M124" s="32">
        <f t="shared" ref="M124" si="30">M123*1.03</f>
        <v>684.95</v>
      </c>
      <c r="N124" s="32">
        <f t="shared" ref="N124" si="31">N123*1.03</f>
        <v>687.01</v>
      </c>
      <c r="O124" s="32">
        <f t="shared" ref="O124" si="32">O123*1.03</f>
        <v>687.01</v>
      </c>
      <c r="P124" s="32">
        <f t="shared" ref="P124" si="33">P123*1.03</f>
        <v>687.01</v>
      </c>
      <c r="T124" s="68"/>
    </row>
    <row r="125" spans="1:20" s="1" customFormat="1" outlineLevel="1" x14ac:dyDescent="0.25">
      <c r="A125" s="5" t="s">
        <v>127</v>
      </c>
      <c r="B125" s="78" t="s">
        <v>128</v>
      </c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R125" s="57"/>
      <c r="S125" s="57"/>
      <c r="T125" s="42"/>
    </row>
    <row r="126" spans="1:20" ht="32.25" customHeight="1" outlineLevel="1" x14ac:dyDescent="0.25">
      <c r="A126" s="68"/>
      <c r="B126" s="79" t="s">
        <v>126</v>
      </c>
      <c r="C126" s="79" t="s">
        <v>206</v>
      </c>
      <c r="D126" s="45" t="s">
        <v>225</v>
      </c>
      <c r="E126" s="24">
        <v>323</v>
      </c>
      <c r="F126" s="24">
        <v>325</v>
      </c>
      <c r="G126" s="24">
        <v>337</v>
      </c>
      <c r="H126" s="24">
        <v>330</v>
      </c>
      <c r="I126" s="24">
        <v>334</v>
      </c>
      <c r="J126" s="24">
        <v>336</v>
      </c>
      <c r="K126" s="24">
        <v>336</v>
      </c>
      <c r="L126" s="24">
        <v>337</v>
      </c>
      <c r="M126" s="24">
        <v>337</v>
      </c>
      <c r="N126" s="24">
        <v>337</v>
      </c>
      <c r="O126" s="24">
        <v>339</v>
      </c>
      <c r="P126" s="24">
        <v>339</v>
      </c>
      <c r="T126" s="68" t="s">
        <v>279</v>
      </c>
    </row>
    <row r="127" spans="1:20" ht="32.25" customHeight="1" outlineLevel="1" x14ac:dyDescent="0.25">
      <c r="A127" s="68"/>
      <c r="B127" s="79"/>
      <c r="C127" s="79"/>
      <c r="D127" s="45" t="s">
        <v>226</v>
      </c>
      <c r="E127" s="32">
        <f>E126*1.03</f>
        <v>332.69</v>
      </c>
      <c r="F127" s="32">
        <f t="shared" ref="F127" si="34">F126*1.03</f>
        <v>334.75</v>
      </c>
      <c r="G127" s="32">
        <f t="shared" ref="G127" si="35">G126*1.03</f>
        <v>347.11</v>
      </c>
      <c r="H127" s="32">
        <f t="shared" ref="H127" si="36">H126*1.03</f>
        <v>339.90000000000003</v>
      </c>
      <c r="I127" s="32">
        <f t="shared" ref="I127" si="37">I126*1.03</f>
        <v>344.02</v>
      </c>
      <c r="J127" s="32">
        <f t="shared" ref="J127" si="38">J126*1.03</f>
        <v>346.08</v>
      </c>
      <c r="K127" s="32">
        <f t="shared" ref="K127" si="39">K126*1.03</f>
        <v>346.08</v>
      </c>
      <c r="L127" s="32">
        <f t="shared" ref="L127" si="40">L126*1.03</f>
        <v>347.11</v>
      </c>
      <c r="M127" s="32">
        <f t="shared" ref="M127" si="41">M126*1.03</f>
        <v>347.11</v>
      </c>
      <c r="N127" s="32">
        <f t="shared" ref="N127" si="42">N126*1.03</f>
        <v>347.11</v>
      </c>
      <c r="O127" s="32">
        <f t="shared" ref="O127" si="43">O126*1.03</f>
        <v>349.17</v>
      </c>
      <c r="P127" s="32">
        <f t="shared" ref="P127" si="44">P126*1.03</f>
        <v>349.17</v>
      </c>
      <c r="T127" s="68"/>
    </row>
    <row r="128" spans="1:20" s="1" customFormat="1" outlineLevel="1" x14ac:dyDescent="0.25">
      <c r="A128" s="5" t="s">
        <v>129</v>
      </c>
      <c r="B128" s="78" t="s">
        <v>130</v>
      </c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R128" s="57"/>
      <c r="S128" s="57"/>
      <c r="T128" s="42"/>
    </row>
    <row r="129" spans="1:20" s="30" customFormat="1" ht="31.5" customHeight="1" outlineLevel="1" x14ac:dyDescent="0.25">
      <c r="A129" s="70"/>
      <c r="B129" s="93" t="s">
        <v>276</v>
      </c>
      <c r="C129" s="88" t="s">
        <v>206</v>
      </c>
      <c r="D129" s="46" t="s">
        <v>225</v>
      </c>
      <c r="E129" s="32">
        <v>275</v>
      </c>
      <c r="F129" s="32">
        <f>E129*1.03</f>
        <v>283.25</v>
      </c>
      <c r="G129" s="32">
        <f t="shared" ref="G129:P129" si="45">F129*1.03</f>
        <v>291.7475</v>
      </c>
      <c r="H129" s="32">
        <f t="shared" si="45"/>
        <v>300.49992500000002</v>
      </c>
      <c r="I129" s="32">
        <f t="shared" si="45"/>
        <v>309.51492275000004</v>
      </c>
      <c r="J129" s="32">
        <f t="shared" si="45"/>
        <v>318.80037043250007</v>
      </c>
      <c r="K129" s="32">
        <f t="shared" si="45"/>
        <v>328.36438154547511</v>
      </c>
      <c r="L129" s="32">
        <f t="shared" si="45"/>
        <v>338.21531299183937</v>
      </c>
      <c r="M129" s="32">
        <f t="shared" si="45"/>
        <v>348.36177238159456</v>
      </c>
      <c r="N129" s="32">
        <f t="shared" si="45"/>
        <v>358.81262555304238</v>
      </c>
      <c r="O129" s="32">
        <f t="shared" si="45"/>
        <v>369.57700431963366</v>
      </c>
      <c r="P129" s="32">
        <f t="shared" si="45"/>
        <v>380.66431444922267</v>
      </c>
      <c r="R129" s="37"/>
      <c r="S129" s="37"/>
      <c r="T129" s="70" t="s">
        <v>279</v>
      </c>
    </row>
    <row r="130" spans="1:20" s="30" customFormat="1" ht="31.5" customHeight="1" outlineLevel="1" x14ac:dyDescent="0.25">
      <c r="A130" s="70"/>
      <c r="B130" s="93"/>
      <c r="C130" s="88"/>
      <c r="D130" s="46" t="s">
        <v>226</v>
      </c>
      <c r="E130" s="32">
        <f>E129*1.03</f>
        <v>283.25</v>
      </c>
      <c r="F130" s="32">
        <f t="shared" ref="F130:P130" si="46">F129*1.03</f>
        <v>291.7475</v>
      </c>
      <c r="G130" s="32">
        <f t="shared" si="46"/>
        <v>300.49992500000002</v>
      </c>
      <c r="H130" s="32">
        <f t="shared" si="46"/>
        <v>309.51492275000004</v>
      </c>
      <c r="I130" s="32">
        <f t="shared" si="46"/>
        <v>318.80037043250007</v>
      </c>
      <c r="J130" s="32">
        <f t="shared" si="46"/>
        <v>328.36438154547511</v>
      </c>
      <c r="K130" s="32">
        <f t="shared" si="46"/>
        <v>338.21531299183937</v>
      </c>
      <c r="L130" s="32">
        <f t="shared" si="46"/>
        <v>348.36177238159456</v>
      </c>
      <c r="M130" s="32">
        <f t="shared" si="46"/>
        <v>358.81262555304238</v>
      </c>
      <c r="N130" s="32">
        <f t="shared" si="46"/>
        <v>369.57700431963366</v>
      </c>
      <c r="O130" s="32">
        <f t="shared" si="46"/>
        <v>380.66431444922267</v>
      </c>
      <c r="P130" s="32">
        <f t="shared" si="46"/>
        <v>392.08424388269935</v>
      </c>
      <c r="R130" s="37"/>
      <c r="S130" s="37"/>
      <c r="T130" s="70"/>
    </row>
    <row r="131" spans="1:20" s="1" customFormat="1" outlineLevel="1" x14ac:dyDescent="0.25">
      <c r="A131" s="5" t="s">
        <v>131</v>
      </c>
      <c r="B131" s="78" t="s">
        <v>132</v>
      </c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R131" s="57"/>
      <c r="S131" s="57"/>
      <c r="T131" s="42"/>
    </row>
    <row r="132" spans="1:20" s="31" customFormat="1" ht="26.25" customHeight="1" outlineLevel="1" x14ac:dyDescent="0.25">
      <c r="A132" s="72"/>
      <c r="B132" s="80" t="s">
        <v>262</v>
      </c>
      <c r="C132" s="80" t="s">
        <v>45</v>
      </c>
      <c r="D132" s="47" t="s">
        <v>225</v>
      </c>
      <c r="E132" s="54">
        <v>30</v>
      </c>
      <c r="F132" s="54">
        <v>30.2</v>
      </c>
      <c r="G132" s="54">
        <v>30.3</v>
      </c>
      <c r="H132" s="54">
        <v>30.4</v>
      </c>
      <c r="I132" s="54">
        <v>30.6</v>
      </c>
      <c r="J132" s="54">
        <v>30.7</v>
      </c>
      <c r="K132" s="54">
        <v>30.8</v>
      </c>
      <c r="L132" s="54">
        <v>31</v>
      </c>
      <c r="M132" s="54">
        <v>31.2</v>
      </c>
      <c r="N132" s="54">
        <v>31.3</v>
      </c>
      <c r="O132" s="54">
        <v>31.5</v>
      </c>
      <c r="P132" s="54">
        <v>31.6</v>
      </c>
      <c r="T132" s="72" t="s">
        <v>279</v>
      </c>
    </row>
    <row r="133" spans="1:20" s="31" customFormat="1" ht="26.25" customHeight="1" outlineLevel="1" x14ac:dyDescent="0.25">
      <c r="A133" s="72"/>
      <c r="B133" s="80"/>
      <c r="C133" s="80"/>
      <c r="D133" s="47" t="s">
        <v>226</v>
      </c>
      <c r="E133" s="54">
        <f>E132*1.05</f>
        <v>31.5</v>
      </c>
      <c r="F133" s="54">
        <f t="shared" ref="F133:P133" si="47">F132*1.05</f>
        <v>31.71</v>
      </c>
      <c r="G133" s="54">
        <f t="shared" si="47"/>
        <v>31.815000000000001</v>
      </c>
      <c r="H133" s="54">
        <f t="shared" si="47"/>
        <v>31.919999999999998</v>
      </c>
      <c r="I133" s="54">
        <f t="shared" si="47"/>
        <v>32.130000000000003</v>
      </c>
      <c r="J133" s="54">
        <f t="shared" si="47"/>
        <v>32.234999999999999</v>
      </c>
      <c r="K133" s="54">
        <f t="shared" si="47"/>
        <v>32.340000000000003</v>
      </c>
      <c r="L133" s="54">
        <f t="shared" si="47"/>
        <v>32.550000000000004</v>
      </c>
      <c r="M133" s="54">
        <f t="shared" si="47"/>
        <v>32.76</v>
      </c>
      <c r="N133" s="54">
        <f t="shared" si="47"/>
        <v>32.865000000000002</v>
      </c>
      <c r="O133" s="54">
        <f t="shared" si="47"/>
        <v>33.075000000000003</v>
      </c>
      <c r="P133" s="54">
        <f t="shared" si="47"/>
        <v>33.18</v>
      </c>
      <c r="T133" s="72"/>
    </row>
    <row r="134" spans="1:20" s="1" customFormat="1" outlineLevel="1" x14ac:dyDescent="0.25">
      <c r="A134" s="5" t="s">
        <v>133</v>
      </c>
      <c r="B134" s="78" t="s">
        <v>134</v>
      </c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R134" s="57"/>
      <c r="S134" s="57"/>
      <c r="T134" s="42"/>
    </row>
    <row r="135" spans="1:20" ht="40.5" customHeight="1" outlineLevel="1" x14ac:dyDescent="0.25">
      <c r="A135" s="68"/>
      <c r="B135" s="79" t="s">
        <v>135</v>
      </c>
      <c r="C135" s="79" t="s">
        <v>45</v>
      </c>
      <c r="D135" s="45" t="s">
        <v>225</v>
      </c>
      <c r="E135" s="23">
        <v>30.5</v>
      </c>
      <c r="F135" s="23">
        <v>30.6</v>
      </c>
      <c r="G135" s="23">
        <v>30.7</v>
      </c>
      <c r="H135" s="23">
        <v>30.8</v>
      </c>
      <c r="I135" s="23">
        <v>31</v>
      </c>
      <c r="J135" s="23">
        <v>31.1</v>
      </c>
      <c r="K135" s="23">
        <v>31.3</v>
      </c>
      <c r="L135" s="23">
        <v>31.4</v>
      </c>
      <c r="M135" s="23">
        <v>31.5</v>
      </c>
      <c r="N135" s="23">
        <v>31.6</v>
      </c>
      <c r="O135" s="23">
        <v>31.7</v>
      </c>
      <c r="P135" s="23">
        <v>31.8</v>
      </c>
      <c r="T135" s="68" t="s">
        <v>279</v>
      </c>
    </row>
    <row r="136" spans="1:20" ht="40.5" customHeight="1" outlineLevel="1" x14ac:dyDescent="0.25">
      <c r="A136" s="68"/>
      <c r="B136" s="79"/>
      <c r="C136" s="79"/>
      <c r="D136" s="45" t="s">
        <v>226</v>
      </c>
      <c r="E136" s="23">
        <v>30.5</v>
      </c>
      <c r="F136" s="23">
        <v>30.6</v>
      </c>
      <c r="G136" s="23">
        <v>30.7</v>
      </c>
      <c r="H136" s="23">
        <f t="shared" ref="H136" si="48">H135*1.05</f>
        <v>32.340000000000003</v>
      </c>
      <c r="I136" s="23">
        <f t="shared" ref="I136" si="49">I135*1.05</f>
        <v>32.550000000000004</v>
      </c>
      <c r="J136" s="23">
        <f t="shared" ref="J136" si="50">J135*1.05</f>
        <v>32.655000000000001</v>
      </c>
      <c r="K136" s="23">
        <f t="shared" ref="K136" si="51">K135*1.05</f>
        <v>32.865000000000002</v>
      </c>
      <c r="L136" s="23">
        <f t="shared" ref="L136" si="52">L135*1.05</f>
        <v>32.97</v>
      </c>
      <c r="M136" s="23">
        <f t="shared" ref="M136" si="53">M135*1.05</f>
        <v>33.075000000000003</v>
      </c>
      <c r="N136" s="23">
        <f t="shared" ref="N136" si="54">N135*1.05</f>
        <v>33.18</v>
      </c>
      <c r="O136" s="23">
        <f t="shared" ref="O136" si="55">O135*1.05</f>
        <v>33.285000000000004</v>
      </c>
      <c r="P136" s="23">
        <f t="shared" ref="P136" si="56">P135*1.05</f>
        <v>33.39</v>
      </c>
      <c r="T136" s="68"/>
    </row>
    <row r="137" spans="1:20" s="9" customFormat="1" ht="14.25" x14ac:dyDescent="0.2">
      <c r="A137" s="11" t="s">
        <v>136</v>
      </c>
      <c r="B137" s="77" t="s">
        <v>137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R137" s="58"/>
      <c r="S137" s="58"/>
      <c r="T137" s="51"/>
    </row>
    <row r="138" spans="1:20" s="1" customFormat="1" outlineLevel="1" x14ac:dyDescent="0.25">
      <c r="A138" s="5" t="s">
        <v>140</v>
      </c>
      <c r="B138" s="78" t="s">
        <v>138</v>
      </c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R138" s="57"/>
      <c r="S138" s="57"/>
      <c r="T138" s="42"/>
    </row>
    <row r="139" spans="1:20" ht="24" customHeight="1" outlineLevel="1" x14ac:dyDescent="0.25">
      <c r="A139" s="68"/>
      <c r="B139" s="79" t="s">
        <v>139</v>
      </c>
      <c r="C139" s="79" t="s">
        <v>206</v>
      </c>
      <c r="D139" s="45" t="s">
        <v>225</v>
      </c>
      <c r="E139" s="23">
        <v>24</v>
      </c>
      <c r="F139" s="23">
        <v>24</v>
      </c>
      <c r="G139" s="23">
        <v>24</v>
      </c>
      <c r="H139" s="23">
        <v>24</v>
      </c>
      <c r="I139" s="23">
        <v>24</v>
      </c>
      <c r="J139" s="23">
        <v>24</v>
      </c>
      <c r="K139" s="23">
        <v>24</v>
      </c>
      <c r="L139" s="23">
        <v>24</v>
      </c>
      <c r="M139" s="23">
        <v>24</v>
      </c>
      <c r="N139" s="23">
        <v>24</v>
      </c>
      <c r="O139" s="23">
        <v>24</v>
      </c>
      <c r="P139" s="23">
        <v>24</v>
      </c>
      <c r="T139" s="68" t="s">
        <v>278</v>
      </c>
    </row>
    <row r="140" spans="1:20" ht="24" customHeight="1" outlineLevel="1" x14ac:dyDescent="0.25">
      <c r="A140" s="68"/>
      <c r="B140" s="79"/>
      <c r="C140" s="79"/>
      <c r="D140" s="45" t="s">
        <v>226</v>
      </c>
      <c r="E140" s="23">
        <v>24</v>
      </c>
      <c r="F140" s="23">
        <v>24</v>
      </c>
      <c r="G140" s="23">
        <v>24</v>
      </c>
      <c r="H140" s="23">
        <v>24</v>
      </c>
      <c r="I140" s="23">
        <v>24</v>
      </c>
      <c r="J140" s="23">
        <v>24</v>
      </c>
      <c r="K140" s="23">
        <v>24</v>
      </c>
      <c r="L140" s="23">
        <v>24</v>
      </c>
      <c r="M140" s="23">
        <v>24</v>
      </c>
      <c r="N140" s="23">
        <v>24</v>
      </c>
      <c r="O140" s="23">
        <v>24</v>
      </c>
      <c r="P140" s="23">
        <v>24</v>
      </c>
      <c r="T140" s="68"/>
    </row>
    <row r="141" spans="1:20" s="1" customFormat="1" outlineLevel="1" x14ac:dyDescent="0.25">
      <c r="A141" s="5" t="s">
        <v>141</v>
      </c>
      <c r="B141" s="78" t="s">
        <v>142</v>
      </c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R141" s="57"/>
      <c r="S141" s="57"/>
      <c r="T141" s="42"/>
    </row>
    <row r="142" spans="1:20" s="37" customFormat="1" ht="37.5" customHeight="1" outlineLevel="1" x14ac:dyDescent="0.25">
      <c r="A142" s="71"/>
      <c r="B142" s="93" t="s">
        <v>143</v>
      </c>
      <c r="C142" s="93" t="s">
        <v>45</v>
      </c>
      <c r="D142" s="48" t="s">
        <v>225</v>
      </c>
      <c r="E142" s="34">
        <v>95</v>
      </c>
      <c r="F142" s="34">
        <v>95</v>
      </c>
      <c r="G142" s="34">
        <v>95</v>
      </c>
      <c r="H142" s="34">
        <v>95</v>
      </c>
      <c r="I142" s="34">
        <v>95</v>
      </c>
      <c r="J142" s="34">
        <v>95</v>
      </c>
      <c r="K142" s="34">
        <v>95</v>
      </c>
      <c r="L142" s="34">
        <v>95</v>
      </c>
      <c r="M142" s="34">
        <v>95</v>
      </c>
      <c r="N142" s="34">
        <v>95</v>
      </c>
      <c r="O142" s="34">
        <v>95</v>
      </c>
      <c r="P142" s="34">
        <v>95</v>
      </c>
      <c r="Q142" s="41"/>
      <c r="R142" s="41"/>
      <c r="T142" s="71" t="s">
        <v>278</v>
      </c>
    </row>
    <row r="143" spans="1:20" s="37" customFormat="1" ht="37.5" customHeight="1" outlineLevel="1" x14ac:dyDescent="0.25">
      <c r="A143" s="71"/>
      <c r="B143" s="93"/>
      <c r="C143" s="93"/>
      <c r="D143" s="48" t="s">
        <v>226</v>
      </c>
      <c r="E143" s="34">
        <v>97</v>
      </c>
      <c r="F143" s="34">
        <v>97</v>
      </c>
      <c r="G143" s="34">
        <v>97</v>
      </c>
      <c r="H143" s="34">
        <v>97</v>
      </c>
      <c r="I143" s="34">
        <v>97</v>
      </c>
      <c r="J143" s="34">
        <v>97</v>
      </c>
      <c r="K143" s="34">
        <v>98</v>
      </c>
      <c r="L143" s="34">
        <v>98</v>
      </c>
      <c r="M143" s="34">
        <v>99</v>
      </c>
      <c r="N143" s="34">
        <v>99</v>
      </c>
      <c r="O143" s="34">
        <v>99</v>
      </c>
      <c r="P143" s="34">
        <v>100</v>
      </c>
      <c r="T143" s="71"/>
    </row>
    <row r="144" spans="1:20" s="15" customFormat="1" outlineLevel="1" x14ac:dyDescent="0.25">
      <c r="A144" s="5" t="s">
        <v>144</v>
      </c>
      <c r="B144" s="75" t="s">
        <v>145</v>
      </c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R144" s="60"/>
      <c r="S144" s="60"/>
      <c r="T144" s="43"/>
    </row>
    <row r="145" spans="1:20" s="30" customFormat="1" ht="49.5" customHeight="1" outlineLevel="1" x14ac:dyDescent="0.25">
      <c r="A145" s="70"/>
      <c r="B145" s="88" t="s">
        <v>218</v>
      </c>
      <c r="C145" s="88" t="s">
        <v>45</v>
      </c>
      <c r="D145" s="46" t="s">
        <v>225</v>
      </c>
      <c r="E145" s="29">
        <v>3.4</v>
      </c>
      <c r="F145" s="29">
        <v>3.5</v>
      </c>
      <c r="G145" s="29">
        <v>3.5</v>
      </c>
      <c r="H145" s="29">
        <v>3.6</v>
      </c>
      <c r="I145" s="29">
        <v>3.6</v>
      </c>
      <c r="J145" s="29">
        <v>3.7</v>
      </c>
      <c r="K145" s="29">
        <v>3.8</v>
      </c>
      <c r="L145" s="29">
        <v>3.9</v>
      </c>
      <c r="M145" s="29">
        <v>4</v>
      </c>
      <c r="N145" s="29">
        <v>4</v>
      </c>
      <c r="O145" s="29">
        <v>4.0999999999999996</v>
      </c>
      <c r="P145" s="29">
        <v>4.2</v>
      </c>
      <c r="R145" s="37"/>
      <c r="S145" s="37"/>
      <c r="T145" s="68" t="s">
        <v>279</v>
      </c>
    </row>
    <row r="146" spans="1:20" s="30" customFormat="1" ht="49.5" customHeight="1" outlineLevel="1" x14ac:dyDescent="0.25">
      <c r="A146" s="70"/>
      <c r="B146" s="88"/>
      <c r="C146" s="88"/>
      <c r="D146" s="46" t="s">
        <v>226</v>
      </c>
      <c r="E146" s="29">
        <f>E145*1.05</f>
        <v>3.57</v>
      </c>
      <c r="F146" s="29">
        <f t="shared" ref="F146:G146" si="57">F145*1.05</f>
        <v>3.6750000000000003</v>
      </c>
      <c r="G146" s="29">
        <f t="shared" si="57"/>
        <v>3.6750000000000003</v>
      </c>
      <c r="H146" s="29">
        <f>H145*1.07</f>
        <v>3.8520000000000003</v>
      </c>
      <c r="I146" s="29">
        <f t="shared" ref="I146:J146" si="58">I145*1.07</f>
        <v>3.8520000000000003</v>
      </c>
      <c r="J146" s="29">
        <f t="shared" si="58"/>
        <v>3.9590000000000005</v>
      </c>
      <c r="K146" s="29">
        <f>K145*1.08</f>
        <v>4.1040000000000001</v>
      </c>
      <c r="L146" s="29">
        <f t="shared" ref="L146:O146" si="59">L145*1.08</f>
        <v>4.2119999999999997</v>
      </c>
      <c r="M146" s="29">
        <f t="shared" si="59"/>
        <v>4.32</v>
      </c>
      <c r="N146" s="29">
        <f t="shared" si="59"/>
        <v>4.32</v>
      </c>
      <c r="O146" s="29">
        <f t="shared" si="59"/>
        <v>4.4279999999999999</v>
      </c>
      <c r="P146" s="29">
        <f>P145*1.08</f>
        <v>4.5360000000000005</v>
      </c>
      <c r="R146" s="37"/>
      <c r="S146" s="37"/>
      <c r="T146" s="68"/>
    </row>
    <row r="147" spans="1:20" s="1" customFormat="1" outlineLevel="1" x14ac:dyDescent="0.25">
      <c r="A147" s="5" t="s">
        <v>146</v>
      </c>
      <c r="B147" s="78" t="s">
        <v>147</v>
      </c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R147" s="57"/>
      <c r="S147" s="57"/>
      <c r="T147" s="42"/>
    </row>
    <row r="148" spans="1:20" s="30" customFormat="1" ht="32.25" customHeight="1" outlineLevel="1" x14ac:dyDescent="0.25">
      <c r="A148" s="70"/>
      <c r="B148" s="88" t="s">
        <v>285</v>
      </c>
      <c r="C148" s="88" t="s">
        <v>64</v>
      </c>
      <c r="D148" s="46" t="s">
        <v>225</v>
      </c>
      <c r="E148" s="32">
        <v>500</v>
      </c>
      <c r="F148" s="32">
        <f>E148*1.031</f>
        <v>515.5</v>
      </c>
      <c r="G148" s="32">
        <f t="shared" ref="G148:P148" si="60">F148*1.031</f>
        <v>531.48050000000001</v>
      </c>
      <c r="H148" s="32">
        <f t="shared" si="60"/>
        <v>547.95639549999999</v>
      </c>
      <c r="I148" s="32">
        <f t="shared" si="60"/>
        <v>564.9430437604999</v>
      </c>
      <c r="J148" s="32">
        <f t="shared" si="60"/>
        <v>582.45627811707539</v>
      </c>
      <c r="K148" s="32">
        <f t="shared" si="60"/>
        <v>600.51242273870469</v>
      </c>
      <c r="L148" s="32">
        <f t="shared" si="60"/>
        <v>619.12830784360449</v>
      </c>
      <c r="M148" s="32">
        <f t="shared" si="60"/>
        <v>638.32128538675613</v>
      </c>
      <c r="N148" s="32">
        <f t="shared" si="60"/>
        <v>658.10924523374547</v>
      </c>
      <c r="O148" s="32">
        <f t="shared" si="60"/>
        <v>678.51063183599149</v>
      </c>
      <c r="P148" s="32">
        <f t="shared" si="60"/>
        <v>699.54446142290715</v>
      </c>
      <c r="Q148" s="37"/>
      <c r="R148" s="37"/>
      <c r="S148" s="37"/>
      <c r="T148" s="70" t="s">
        <v>286</v>
      </c>
    </row>
    <row r="149" spans="1:20" s="30" customFormat="1" ht="32.25" customHeight="1" outlineLevel="1" x14ac:dyDescent="0.25">
      <c r="A149" s="70"/>
      <c r="B149" s="88"/>
      <c r="C149" s="88"/>
      <c r="D149" s="46" t="s">
        <v>226</v>
      </c>
      <c r="E149" s="32">
        <v>500</v>
      </c>
      <c r="F149" s="32">
        <f>E149*1.065</f>
        <v>532.5</v>
      </c>
      <c r="G149" s="32">
        <f t="shared" ref="G149:P149" si="61">F149*1.065</f>
        <v>567.11249999999995</v>
      </c>
      <c r="H149" s="32">
        <f t="shared" si="61"/>
        <v>603.97481249999987</v>
      </c>
      <c r="I149" s="32">
        <f t="shared" si="61"/>
        <v>643.23317531249984</v>
      </c>
      <c r="J149" s="32">
        <f t="shared" si="61"/>
        <v>685.04333170781229</v>
      </c>
      <c r="K149" s="32">
        <f t="shared" si="61"/>
        <v>729.57114826882002</v>
      </c>
      <c r="L149" s="32">
        <f t="shared" si="61"/>
        <v>776.99327290629333</v>
      </c>
      <c r="M149" s="32">
        <f t="shared" si="61"/>
        <v>827.49783564520237</v>
      </c>
      <c r="N149" s="32">
        <f t="shared" si="61"/>
        <v>881.28519496214051</v>
      </c>
      <c r="O149" s="32">
        <f t="shared" si="61"/>
        <v>938.56873263467958</v>
      </c>
      <c r="P149" s="32">
        <f t="shared" si="61"/>
        <v>999.57570025593373</v>
      </c>
      <c r="R149" s="37"/>
      <c r="S149" s="37"/>
      <c r="T149" s="70"/>
    </row>
    <row r="150" spans="1:20" s="1" customFormat="1" outlineLevel="1" x14ac:dyDescent="0.25">
      <c r="A150" s="5" t="s">
        <v>148</v>
      </c>
      <c r="B150" s="78" t="s">
        <v>150</v>
      </c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R150" s="57"/>
      <c r="S150" s="57"/>
      <c r="T150" s="42"/>
    </row>
    <row r="151" spans="1:20" ht="47.25" customHeight="1" outlineLevel="1" x14ac:dyDescent="0.25">
      <c r="A151" s="68"/>
      <c r="B151" s="79" t="s">
        <v>149</v>
      </c>
      <c r="C151" s="79" t="s">
        <v>45</v>
      </c>
      <c r="D151" s="45" t="s">
        <v>225</v>
      </c>
      <c r="E151" s="23">
        <v>100</v>
      </c>
      <c r="F151" s="23">
        <v>100</v>
      </c>
      <c r="G151" s="23">
        <v>100</v>
      </c>
      <c r="H151" s="23">
        <v>100</v>
      </c>
      <c r="I151" s="23">
        <v>100</v>
      </c>
      <c r="J151" s="23">
        <v>100</v>
      </c>
      <c r="K151" s="23">
        <v>100</v>
      </c>
      <c r="L151" s="23">
        <v>100</v>
      </c>
      <c r="M151" s="23">
        <v>100</v>
      </c>
      <c r="N151" s="23">
        <v>100</v>
      </c>
      <c r="O151" s="23">
        <v>100</v>
      </c>
      <c r="P151" s="23">
        <v>100</v>
      </c>
      <c r="T151" s="68" t="s">
        <v>278</v>
      </c>
    </row>
    <row r="152" spans="1:20" ht="47.25" customHeight="1" outlineLevel="1" x14ac:dyDescent="0.25">
      <c r="A152" s="68"/>
      <c r="B152" s="79"/>
      <c r="C152" s="79"/>
      <c r="D152" s="45" t="s">
        <v>226</v>
      </c>
      <c r="E152" s="23">
        <v>100</v>
      </c>
      <c r="F152" s="23">
        <v>100</v>
      </c>
      <c r="G152" s="23">
        <v>100</v>
      </c>
      <c r="H152" s="23">
        <v>100</v>
      </c>
      <c r="I152" s="23">
        <v>100</v>
      </c>
      <c r="J152" s="23">
        <v>100</v>
      </c>
      <c r="K152" s="23">
        <v>100</v>
      </c>
      <c r="L152" s="23">
        <v>100</v>
      </c>
      <c r="M152" s="23">
        <v>100</v>
      </c>
      <c r="N152" s="23">
        <v>100</v>
      </c>
      <c r="O152" s="23">
        <v>100</v>
      </c>
      <c r="P152" s="23">
        <v>100</v>
      </c>
      <c r="T152" s="68"/>
    </row>
    <row r="153" spans="1:20" s="9" customFormat="1" ht="14.25" x14ac:dyDescent="0.2">
      <c r="A153" s="11" t="s">
        <v>151</v>
      </c>
      <c r="B153" s="77" t="s">
        <v>161</v>
      </c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R153" s="58"/>
      <c r="S153" s="58"/>
      <c r="T153" s="51"/>
    </row>
    <row r="154" spans="1:20" s="1" customFormat="1" outlineLevel="1" x14ac:dyDescent="0.25">
      <c r="A154" s="5" t="s">
        <v>152</v>
      </c>
      <c r="B154" s="78" t="s">
        <v>153</v>
      </c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R154" s="57"/>
      <c r="S154" s="57"/>
      <c r="T154" s="42"/>
    </row>
    <row r="155" spans="1:20" s="31" customFormat="1" ht="31.5" customHeight="1" outlineLevel="1" x14ac:dyDescent="0.25">
      <c r="A155" s="72"/>
      <c r="B155" s="80" t="s">
        <v>277</v>
      </c>
      <c r="C155" s="80" t="s">
        <v>174</v>
      </c>
      <c r="D155" s="47" t="s">
        <v>225</v>
      </c>
      <c r="E155" s="34">
        <v>985.21816265999996</v>
      </c>
      <c r="F155" s="34">
        <v>1056.7647056323692</v>
      </c>
      <c r="G155" s="34">
        <v>1135.9892988489223</v>
      </c>
      <c r="H155" s="34">
        <v>1223.4604748602894</v>
      </c>
      <c r="I155" s="34">
        <v>1317.6669314245319</v>
      </c>
      <c r="J155" s="34">
        <v>1419.1272851442209</v>
      </c>
      <c r="K155" s="34">
        <v>1532.6574679557586</v>
      </c>
      <c r="L155" s="34">
        <v>1655.2700653922193</v>
      </c>
      <c r="M155" s="34">
        <v>1787.6916706235968</v>
      </c>
      <c r="N155" s="34">
        <v>1930.7070042734847</v>
      </c>
      <c r="O155" s="34">
        <v>2085.1635646153636</v>
      </c>
      <c r="P155" s="34">
        <v>2251.9766497845926</v>
      </c>
      <c r="Q155" s="33"/>
      <c r="R155" s="33"/>
      <c r="T155" s="72" t="s">
        <v>289</v>
      </c>
    </row>
    <row r="156" spans="1:20" s="31" customFormat="1" ht="31.5" customHeight="1" outlineLevel="1" x14ac:dyDescent="0.25">
      <c r="A156" s="72"/>
      <c r="B156" s="80"/>
      <c r="C156" s="80"/>
      <c r="D156" s="47" t="s">
        <v>226</v>
      </c>
      <c r="E156" s="34">
        <v>991.0942153200001</v>
      </c>
      <c r="F156" s="34">
        <v>1073.5928978032368</v>
      </c>
      <c r="G156" s="34">
        <v>1172.2356868462959</v>
      </c>
      <c r="H156" s="34">
        <v>1280.0813700361552</v>
      </c>
      <c r="I156" s="34">
        <v>1397.8488560794815</v>
      </c>
      <c r="J156" s="34">
        <v>1526.4509508387939</v>
      </c>
      <c r="K156" s="34">
        <v>1679.0960459226733</v>
      </c>
      <c r="L156" s="34">
        <v>1847.0056505149405</v>
      </c>
      <c r="M156" s="34">
        <v>2031.7062155664346</v>
      </c>
      <c r="N156" s="34">
        <v>2234.8768371230781</v>
      </c>
      <c r="O156" s="34">
        <v>2458.364520835386</v>
      </c>
      <c r="P156" s="34">
        <v>2704.2009729189244</v>
      </c>
      <c r="T156" s="72"/>
    </row>
    <row r="157" spans="1:20" s="1" customFormat="1" outlineLevel="1" x14ac:dyDescent="0.25">
      <c r="A157" s="5" t="s">
        <v>155</v>
      </c>
      <c r="B157" s="78" t="s">
        <v>157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R157" s="57"/>
      <c r="S157" s="57"/>
      <c r="T157" s="42"/>
    </row>
    <row r="158" spans="1:20" ht="40.5" customHeight="1" outlineLevel="1" x14ac:dyDescent="0.25">
      <c r="A158" s="68"/>
      <c r="B158" s="88" t="s">
        <v>156</v>
      </c>
      <c r="C158" s="79" t="s">
        <v>45</v>
      </c>
      <c r="D158" s="45" t="s">
        <v>225</v>
      </c>
      <c r="E158" s="23">
        <v>1.5</v>
      </c>
      <c r="F158" s="23">
        <v>1.6</v>
      </c>
      <c r="G158" s="23">
        <v>1.7</v>
      </c>
      <c r="H158" s="23">
        <v>1.8</v>
      </c>
      <c r="I158" s="23">
        <v>1.9</v>
      </c>
      <c r="J158" s="23">
        <v>2</v>
      </c>
      <c r="K158" s="23">
        <v>2.1</v>
      </c>
      <c r="L158" s="23">
        <v>2.2000000000000002</v>
      </c>
      <c r="M158" s="23">
        <v>2.2999999999999998</v>
      </c>
      <c r="N158" s="23">
        <v>2.4</v>
      </c>
      <c r="O158" s="23">
        <v>2.5</v>
      </c>
      <c r="P158" s="23">
        <v>2.6</v>
      </c>
      <c r="Q158" s="33"/>
      <c r="R158" s="33"/>
      <c r="T158" s="72" t="s">
        <v>281</v>
      </c>
    </row>
    <row r="159" spans="1:20" ht="40.5" customHeight="1" outlineLevel="1" x14ac:dyDescent="0.25">
      <c r="A159" s="68"/>
      <c r="B159" s="88"/>
      <c r="C159" s="79"/>
      <c r="D159" s="45" t="s">
        <v>226</v>
      </c>
      <c r="E159" s="23">
        <v>1.5</v>
      </c>
      <c r="F159" s="23">
        <v>1.6</v>
      </c>
      <c r="G159" s="23">
        <v>1.7</v>
      </c>
      <c r="H159" s="23">
        <f>H158*1.1</f>
        <v>1.9800000000000002</v>
      </c>
      <c r="I159" s="23">
        <f t="shared" ref="I159:J159" si="62">I158*1.1</f>
        <v>2.09</v>
      </c>
      <c r="J159" s="23">
        <f t="shared" si="62"/>
        <v>2.2000000000000002</v>
      </c>
      <c r="K159" s="23">
        <f>K158*1.2</f>
        <v>2.52</v>
      </c>
      <c r="L159" s="23">
        <f t="shared" ref="L159:P159" si="63">L158*1.2</f>
        <v>2.64</v>
      </c>
      <c r="M159" s="23">
        <f t="shared" si="63"/>
        <v>2.76</v>
      </c>
      <c r="N159" s="23">
        <f t="shared" si="63"/>
        <v>2.88</v>
      </c>
      <c r="O159" s="23">
        <f t="shared" si="63"/>
        <v>3</v>
      </c>
      <c r="P159" s="23">
        <f t="shared" si="63"/>
        <v>3.12</v>
      </c>
      <c r="T159" s="72"/>
    </row>
    <row r="160" spans="1:20" s="1" customFormat="1" outlineLevel="1" x14ac:dyDescent="0.25">
      <c r="A160" s="5" t="s">
        <v>158</v>
      </c>
      <c r="B160" s="78" t="s">
        <v>159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R160" s="57"/>
      <c r="S160" s="57"/>
      <c r="T160" s="42"/>
    </row>
    <row r="161" spans="1:20" s="37" customFormat="1" ht="33.75" customHeight="1" outlineLevel="1" x14ac:dyDescent="0.25">
      <c r="A161" s="71"/>
      <c r="B161" s="93" t="s">
        <v>154</v>
      </c>
      <c r="C161" s="93" t="s">
        <v>45</v>
      </c>
      <c r="D161" s="48" t="s">
        <v>225</v>
      </c>
      <c r="E161" s="36">
        <v>0.90471053125720269</v>
      </c>
      <c r="F161" s="36">
        <v>0.90207547011530809</v>
      </c>
      <c r="G161" s="36">
        <v>0.84254027304467471</v>
      </c>
      <c r="H161" s="36">
        <v>0.84136299032065398</v>
      </c>
      <c r="I161" s="36">
        <v>0.84018899304352912</v>
      </c>
      <c r="J161" s="36">
        <v>0.8286254650153444</v>
      </c>
      <c r="K161" s="36">
        <v>0.82747245876424214</v>
      </c>
      <c r="L161" s="36">
        <v>0.82632265679828643</v>
      </c>
      <c r="M161" s="36">
        <v>0.82517604577861214</v>
      </c>
      <c r="N161" s="36">
        <v>0.82403261244028891</v>
      </c>
      <c r="O161" s="36">
        <v>0.82289234359180841</v>
      </c>
      <c r="P161" s="36">
        <v>0.79226263308190537</v>
      </c>
      <c r="T161" s="71" t="s">
        <v>281</v>
      </c>
    </row>
    <row r="162" spans="1:20" s="37" customFormat="1" ht="33.75" customHeight="1" outlineLevel="1" x14ac:dyDescent="0.25">
      <c r="A162" s="71"/>
      <c r="B162" s="93"/>
      <c r="C162" s="93"/>
      <c r="D162" s="48" t="s">
        <v>226</v>
      </c>
      <c r="E162" s="36">
        <v>0.90471053125720269</v>
      </c>
      <c r="F162" s="36">
        <v>0.90207547011530809</v>
      </c>
      <c r="G162" s="36">
        <v>0.84254027304467471</v>
      </c>
      <c r="H162" s="36">
        <f>H161*90%</f>
        <v>0.75722669128858855</v>
      </c>
      <c r="I162" s="36">
        <f t="shared" ref="I162:J162" si="64">I161*90%</f>
        <v>0.75617009373917621</v>
      </c>
      <c r="J162" s="36">
        <f t="shared" si="64"/>
        <v>0.74576291851380994</v>
      </c>
      <c r="K162" s="36">
        <f t="shared" ref="K162" si="65">K161*90%</f>
        <v>0.7447252128878179</v>
      </c>
      <c r="L162" s="36">
        <f t="shared" ref="L162" si="66">L161*90%</f>
        <v>0.74369039111845781</v>
      </c>
      <c r="M162" s="36">
        <f t="shared" ref="M162" si="67">M161*90%</f>
        <v>0.74265844120075097</v>
      </c>
      <c r="N162" s="36">
        <f t="shared" ref="N162" si="68">N161*90%</f>
        <v>0.74162935119626006</v>
      </c>
      <c r="O162" s="36">
        <f t="shared" ref="O162" si="69">O161*90%</f>
        <v>0.74060310923262762</v>
      </c>
      <c r="P162" s="36">
        <f t="shared" ref="P162" si="70">P161*90%</f>
        <v>0.71303636977371487</v>
      </c>
      <c r="T162" s="71"/>
    </row>
    <row r="163" spans="1:20" s="9" customFormat="1" ht="30" customHeight="1" x14ac:dyDescent="0.2">
      <c r="A163" s="11" t="s">
        <v>160</v>
      </c>
      <c r="B163" s="77" t="s">
        <v>272</v>
      </c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R163" s="58"/>
      <c r="S163" s="58"/>
      <c r="T163" s="51"/>
    </row>
    <row r="164" spans="1:20" s="1" customFormat="1" ht="46.5" customHeight="1" outlineLevel="1" x14ac:dyDescent="0.25">
      <c r="A164" s="5" t="s">
        <v>162</v>
      </c>
      <c r="B164" s="78" t="s">
        <v>163</v>
      </c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R164" s="57"/>
      <c r="S164" s="57"/>
      <c r="T164" s="42"/>
    </row>
    <row r="165" spans="1:20" ht="28.5" customHeight="1" outlineLevel="1" x14ac:dyDescent="0.25">
      <c r="A165" s="68"/>
      <c r="B165" s="79" t="s">
        <v>167</v>
      </c>
      <c r="C165" s="79" t="s">
        <v>166</v>
      </c>
      <c r="D165" s="45" t="s">
        <v>225</v>
      </c>
      <c r="E165" s="24">
        <v>550</v>
      </c>
      <c r="F165" s="24">
        <v>540</v>
      </c>
      <c r="G165" s="24">
        <v>530</v>
      </c>
      <c r="H165" s="24">
        <v>520</v>
      </c>
      <c r="I165" s="24">
        <v>510</v>
      </c>
      <c r="J165" s="24">
        <v>500</v>
      </c>
      <c r="K165" s="24">
        <v>490</v>
      </c>
      <c r="L165" s="24">
        <v>480</v>
      </c>
      <c r="M165" s="24">
        <v>470</v>
      </c>
      <c r="N165" s="24">
        <v>460</v>
      </c>
      <c r="O165" s="24">
        <v>450</v>
      </c>
      <c r="P165" s="24">
        <v>440</v>
      </c>
      <c r="Q165" s="33"/>
      <c r="R165" s="33"/>
      <c r="T165" s="68" t="s">
        <v>219</v>
      </c>
    </row>
    <row r="166" spans="1:20" ht="28.5" customHeight="1" outlineLevel="1" x14ac:dyDescent="0.25">
      <c r="A166" s="68"/>
      <c r="B166" s="79"/>
      <c r="C166" s="79"/>
      <c r="D166" s="45" t="s">
        <v>226</v>
      </c>
      <c r="E166" s="24">
        <v>550</v>
      </c>
      <c r="F166" s="24">
        <v>540</v>
      </c>
      <c r="G166" s="24">
        <v>530</v>
      </c>
      <c r="H166" s="24">
        <f>G166*95%</f>
        <v>503.5</v>
      </c>
      <c r="I166" s="24">
        <f t="shared" ref="I166:P166" si="71">H166*95%</f>
        <v>478.32499999999999</v>
      </c>
      <c r="J166" s="24">
        <f t="shared" si="71"/>
        <v>454.40874999999994</v>
      </c>
      <c r="K166" s="24">
        <f t="shared" si="71"/>
        <v>431.68831249999994</v>
      </c>
      <c r="L166" s="24">
        <f t="shared" si="71"/>
        <v>410.10389687499992</v>
      </c>
      <c r="M166" s="24">
        <f t="shared" si="71"/>
        <v>389.5987020312499</v>
      </c>
      <c r="N166" s="24">
        <f t="shared" si="71"/>
        <v>370.11876692968741</v>
      </c>
      <c r="O166" s="24">
        <f t="shared" si="71"/>
        <v>351.612828583203</v>
      </c>
      <c r="P166" s="24">
        <f t="shared" si="71"/>
        <v>334.03218715404284</v>
      </c>
      <c r="Q166" s="18"/>
      <c r="R166" s="33"/>
      <c r="T166" s="68"/>
    </row>
    <row r="167" spans="1:20" s="1" customFormat="1" outlineLevel="1" x14ac:dyDescent="0.25">
      <c r="A167" s="5" t="s">
        <v>164</v>
      </c>
      <c r="B167" s="78" t="s">
        <v>168</v>
      </c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17"/>
      <c r="R167" s="61"/>
      <c r="S167" s="57"/>
      <c r="T167" s="42"/>
    </row>
    <row r="168" spans="1:20" ht="33.75" customHeight="1" outlineLevel="1" x14ac:dyDescent="0.25">
      <c r="A168" s="68"/>
      <c r="B168" s="79" t="s">
        <v>165</v>
      </c>
      <c r="C168" s="79" t="s">
        <v>166</v>
      </c>
      <c r="D168" s="45" t="s">
        <v>225</v>
      </c>
      <c r="E168" s="23">
        <v>8.4</v>
      </c>
      <c r="F168" s="23">
        <v>8.3000000000000007</v>
      </c>
      <c r="G168" s="23">
        <v>8</v>
      </c>
      <c r="H168" s="23">
        <v>7.8</v>
      </c>
      <c r="I168" s="23">
        <v>7.8</v>
      </c>
      <c r="J168" s="23">
        <v>7.7</v>
      </c>
      <c r="K168" s="23">
        <v>7.6</v>
      </c>
      <c r="L168" s="23">
        <v>7.5</v>
      </c>
      <c r="M168" s="23">
        <v>7.4</v>
      </c>
      <c r="N168" s="23">
        <v>7.3</v>
      </c>
      <c r="O168" s="23">
        <v>7.2</v>
      </c>
      <c r="P168" s="23">
        <v>7</v>
      </c>
      <c r="Q168" s="18"/>
      <c r="R168" s="33"/>
      <c r="T168" s="68" t="s">
        <v>216</v>
      </c>
    </row>
    <row r="169" spans="1:20" ht="33.75" customHeight="1" outlineLevel="1" x14ac:dyDescent="0.25">
      <c r="A169" s="68"/>
      <c r="B169" s="79"/>
      <c r="C169" s="79"/>
      <c r="D169" s="45" t="s">
        <v>226</v>
      </c>
      <c r="E169" s="23">
        <v>8.4</v>
      </c>
      <c r="F169" s="23">
        <f t="shared" ref="F169:G169" si="72">E169*0.95</f>
        <v>7.9799999999999995</v>
      </c>
      <c r="G169" s="23">
        <f t="shared" si="72"/>
        <v>7.5809999999999995</v>
      </c>
      <c r="H169" s="23">
        <f>G169*0.95</f>
        <v>7.2019499999999992</v>
      </c>
      <c r="I169" s="23">
        <f t="shared" ref="I169:P169" si="73">H169*0.95</f>
        <v>6.841852499999999</v>
      </c>
      <c r="J169" s="23">
        <f t="shared" si="73"/>
        <v>6.4997598749999987</v>
      </c>
      <c r="K169" s="23">
        <f t="shared" si="73"/>
        <v>6.1747718812499981</v>
      </c>
      <c r="L169" s="23">
        <f t="shared" si="73"/>
        <v>5.8660332871874976</v>
      </c>
      <c r="M169" s="23">
        <f t="shared" si="73"/>
        <v>5.5727316228281225</v>
      </c>
      <c r="N169" s="23">
        <f t="shared" si="73"/>
        <v>5.2940950416867159</v>
      </c>
      <c r="O169" s="23">
        <f t="shared" si="73"/>
        <v>5.0293902896023797</v>
      </c>
      <c r="P169" s="23">
        <f t="shared" si="73"/>
        <v>4.7779207751222605</v>
      </c>
      <c r="T169" s="68"/>
    </row>
    <row r="170" spans="1:20" s="13" customFormat="1" ht="30" customHeight="1" x14ac:dyDescent="0.2">
      <c r="A170" s="12" t="s">
        <v>19</v>
      </c>
      <c r="B170" s="83" t="s">
        <v>171</v>
      </c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R170" s="62"/>
      <c r="S170" s="62"/>
      <c r="T170" s="52"/>
    </row>
    <row r="171" spans="1:20" s="9" customFormat="1" ht="14.25" x14ac:dyDescent="0.2">
      <c r="A171" s="10" t="s">
        <v>188</v>
      </c>
      <c r="B171" s="76" t="s">
        <v>189</v>
      </c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R171" s="58"/>
      <c r="S171" s="58"/>
      <c r="T171" s="51"/>
    </row>
    <row r="172" spans="1:20" s="9" customFormat="1" ht="14.25" x14ac:dyDescent="0.2">
      <c r="A172" s="11" t="s">
        <v>169</v>
      </c>
      <c r="B172" s="77" t="s">
        <v>173</v>
      </c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R172" s="58"/>
      <c r="S172" s="58"/>
      <c r="T172" s="51"/>
    </row>
    <row r="173" spans="1:20" s="1" customFormat="1" outlineLevel="1" x14ac:dyDescent="0.25">
      <c r="A173" s="5" t="s">
        <v>170</v>
      </c>
      <c r="B173" s="78" t="s">
        <v>172</v>
      </c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R173" s="57"/>
      <c r="S173" s="57"/>
      <c r="T173" s="42"/>
    </row>
    <row r="174" spans="1:20" ht="69.75" customHeight="1" outlineLevel="1" x14ac:dyDescent="0.25">
      <c r="A174" s="68"/>
      <c r="B174" s="79" t="s">
        <v>290</v>
      </c>
      <c r="C174" s="79" t="s">
        <v>174</v>
      </c>
      <c r="D174" s="45" t="s">
        <v>225</v>
      </c>
      <c r="E174" s="50">
        <v>841.16070652420251</v>
      </c>
      <c r="F174" s="50">
        <v>897.55212028958488</v>
      </c>
      <c r="G174" s="50">
        <v>961.42282672151214</v>
      </c>
      <c r="H174" s="50">
        <v>1030.645270245461</v>
      </c>
      <c r="I174" s="50">
        <v>1104.8517297031342</v>
      </c>
      <c r="J174" s="50">
        <v>1184.40105424176</v>
      </c>
      <c r="K174" s="50">
        <v>1272.0467322556503</v>
      </c>
      <c r="L174" s="50">
        <v>1366.1781904425686</v>
      </c>
      <c r="M174" s="50">
        <v>1467.2753765353189</v>
      </c>
      <c r="N174" s="50">
        <v>1575.8537543989326</v>
      </c>
      <c r="O174" s="50">
        <v>1692.4669322244536</v>
      </c>
      <c r="P174" s="50">
        <v>1817.7094852090631</v>
      </c>
      <c r="T174" s="68" t="s">
        <v>283</v>
      </c>
    </row>
    <row r="175" spans="1:20" ht="69.75" customHeight="1" outlineLevel="1" x14ac:dyDescent="0.25">
      <c r="A175" s="68"/>
      <c r="B175" s="79"/>
      <c r="C175" s="79"/>
      <c r="D175" s="45" t="s">
        <v>226</v>
      </c>
      <c r="E175" s="50">
        <v>849.44261340848027</v>
      </c>
      <c r="F175" s="50">
        <v>912.58168286313264</v>
      </c>
      <c r="G175" s="50">
        <v>984.20109333423125</v>
      </c>
      <c r="H175" s="50">
        <v>1061.9529797076354</v>
      </c>
      <c r="I175" s="50">
        <v>1145.8472651045386</v>
      </c>
      <c r="J175" s="50">
        <v>1236.3691990477971</v>
      </c>
      <c r="K175" s="50">
        <v>1338.9878425687643</v>
      </c>
      <c r="L175" s="50">
        <v>1450.1238335019718</v>
      </c>
      <c r="M175" s="50">
        <v>1570.4841116826353</v>
      </c>
      <c r="N175" s="50">
        <v>1700.8342929522939</v>
      </c>
      <c r="O175" s="50">
        <v>1842.0035392673342</v>
      </c>
      <c r="P175" s="50">
        <v>1994.8898330265229</v>
      </c>
      <c r="R175" s="31">
        <v>742.7</v>
      </c>
      <c r="S175" s="64">
        <f t="shared" ref="S175" si="74">P175/R175*100</f>
        <v>268.599681301538</v>
      </c>
      <c r="T175" s="68"/>
    </row>
    <row r="176" spans="1:20" s="1" customFormat="1" outlineLevel="1" x14ac:dyDescent="0.25">
      <c r="A176" s="5" t="s">
        <v>175</v>
      </c>
      <c r="B176" s="78" t="s">
        <v>177</v>
      </c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R176" s="57"/>
      <c r="S176" s="57"/>
      <c r="T176" s="42"/>
    </row>
    <row r="177" spans="1:21" ht="15" customHeight="1" outlineLevel="1" x14ac:dyDescent="0.25">
      <c r="A177" s="68"/>
      <c r="B177" s="79" t="s">
        <v>176</v>
      </c>
      <c r="C177" s="79" t="s">
        <v>174</v>
      </c>
      <c r="D177" s="45" t="s">
        <v>225</v>
      </c>
      <c r="E177" s="54">
        <v>1430.1733401446402</v>
      </c>
      <c r="F177" s="54">
        <v>1533.2573741555859</v>
      </c>
      <c r="G177" s="54">
        <v>1643.7714991699727</v>
      </c>
      <c r="H177" s="54">
        <v>1771.9856761052306</v>
      </c>
      <c r="I177" s="54">
        <v>1910.2005588414388</v>
      </c>
      <c r="J177" s="54">
        <v>2059.196202431071</v>
      </c>
      <c r="K177" s="54">
        <v>2223.9318986255566</v>
      </c>
      <c r="L177" s="54">
        <v>2401.8464505156012</v>
      </c>
      <c r="M177" s="54">
        <v>2593.9941665568494</v>
      </c>
      <c r="N177" s="54">
        <v>2827.4536415469661</v>
      </c>
      <c r="O177" s="54">
        <v>3081.9244692861935</v>
      </c>
      <c r="P177" s="54">
        <v>3359.2976715219511</v>
      </c>
      <c r="T177" s="68" t="s">
        <v>283</v>
      </c>
      <c r="U177" s="31" t="s">
        <v>294</v>
      </c>
    </row>
    <row r="178" spans="1:21" outlineLevel="1" x14ac:dyDescent="0.25">
      <c r="A178" s="68"/>
      <c r="B178" s="79"/>
      <c r="C178" s="79"/>
      <c r="D178" s="45" t="s">
        <v>226</v>
      </c>
      <c r="E178" s="54">
        <v>1453.5933257664001</v>
      </c>
      <c r="F178" s="54">
        <v>1579.3291484451938</v>
      </c>
      <c r="G178" s="54">
        <v>1714.6776564669469</v>
      </c>
      <c r="H178" s="54">
        <v>1868.9986455489723</v>
      </c>
      <c r="I178" s="54">
        <v>2037.2085236483799</v>
      </c>
      <c r="J178" s="54">
        <v>2220.5572907767341</v>
      </c>
      <c r="K178" s="54">
        <v>2442.6130198544079</v>
      </c>
      <c r="L178" s="54">
        <v>2686.874321839849</v>
      </c>
      <c r="M178" s="54">
        <v>2955.5617540238341</v>
      </c>
      <c r="N178" s="54">
        <v>3280.6735469664559</v>
      </c>
      <c r="O178" s="54">
        <v>3641.5476371327663</v>
      </c>
      <c r="P178" s="54">
        <v>4042.1178772173712</v>
      </c>
      <c r="R178" s="31">
        <v>1254.4000000000001</v>
      </c>
      <c r="S178" s="64">
        <f t="shared" ref="S178" si="75">P178/R178*100</f>
        <v>322.23516240572155</v>
      </c>
      <c r="T178" s="68"/>
    </row>
    <row r="179" spans="1:21" s="1" customFormat="1" outlineLevel="1" x14ac:dyDescent="0.25">
      <c r="A179" s="5" t="s">
        <v>178</v>
      </c>
      <c r="B179" s="78" t="s">
        <v>179</v>
      </c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R179" s="57"/>
      <c r="S179" s="57"/>
      <c r="T179" s="42"/>
    </row>
    <row r="180" spans="1:21" ht="17.25" customHeight="1" outlineLevel="1" x14ac:dyDescent="0.25">
      <c r="A180" s="68"/>
      <c r="B180" s="79" t="s">
        <v>270</v>
      </c>
      <c r="C180" s="79" t="s">
        <v>174</v>
      </c>
      <c r="D180" s="45" t="s">
        <v>225</v>
      </c>
      <c r="E180" s="23">
        <v>61.2</v>
      </c>
      <c r="F180" s="23">
        <v>62.424000000000007</v>
      </c>
      <c r="G180" s="23">
        <v>63.672480000000007</v>
      </c>
      <c r="H180" s="23">
        <v>64.945929600000014</v>
      </c>
      <c r="I180" s="23">
        <v>66.244848192000021</v>
      </c>
      <c r="J180" s="23">
        <v>67.569745155840025</v>
      </c>
      <c r="K180" s="23">
        <v>68.921140058956823</v>
      </c>
      <c r="L180" s="23">
        <v>70.299562860135964</v>
      </c>
      <c r="M180" s="23">
        <v>71.705554117338679</v>
      </c>
      <c r="N180" s="23">
        <v>73.139665199685453</v>
      </c>
      <c r="O180" s="23">
        <v>74.602458503679159</v>
      </c>
      <c r="P180" s="23">
        <v>76.094507673752744</v>
      </c>
      <c r="T180" s="68" t="s">
        <v>283</v>
      </c>
    </row>
    <row r="181" spans="1:21" ht="17.25" customHeight="1" outlineLevel="1" x14ac:dyDescent="0.25">
      <c r="A181" s="68"/>
      <c r="B181" s="79"/>
      <c r="C181" s="79"/>
      <c r="D181" s="45" t="s">
        <v>226</v>
      </c>
      <c r="E181" s="23">
        <v>61.2</v>
      </c>
      <c r="F181" s="23">
        <v>62.424000000000007</v>
      </c>
      <c r="G181" s="23">
        <v>63.672480000000007</v>
      </c>
      <c r="H181" s="23">
        <f>H180*1.1</f>
        <v>71.440522560000019</v>
      </c>
      <c r="I181" s="23">
        <f t="shared" ref="I181:K181" si="76">I180*1.1</f>
        <v>72.869333011200027</v>
      </c>
      <c r="J181" s="23">
        <f t="shared" si="76"/>
        <v>74.32671967142403</v>
      </c>
      <c r="K181" s="23">
        <f t="shared" si="76"/>
        <v>75.813254064852515</v>
      </c>
      <c r="L181" s="23">
        <f>K181*1.1</f>
        <v>83.394579471337778</v>
      </c>
      <c r="M181" s="23">
        <f t="shared" ref="M181:P181" si="77">L181*1.1</f>
        <v>91.734037418471559</v>
      </c>
      <c r="N181" s="23">
        <f t="shared" si="77"/>
        <v>100.90744116031873</v>
      </c>
      <c r="O181" s="23">
        <f t="shared" si="77"/>
        <v>110.99818527635061</v>
      </c>
      <c r="P181" s="23">
        <f t="shared" si="77"/>
        <v>122.09800380398568</v>
      </c>
      <c r="T181" s="68"/>
    </row>
    <row r="182" spans="1:21" s="1" customFormat="1" outlineLevel="1" x14ac:dyDescent="0.25">
      <c r="A182" s="5" t="s">
        <v>205</v>
      </c>
      <c r="B182" s="78" t="s">
        <v>209</v>
      </c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R182" s="57"/>
      <c r="S182" s="57"/>
      <c r="T182" s="42"/>
    </row>
    <row r="183" spans="1:21" ht="17.25" customHeight="1" outlineLevel="1" x14ac:dyDescent="0.25">
      <c r="A183" s="68"/>
      <c r="B183" s="79" t="s">
        <v>207</v>
      </c>
      <c r="C183" s="79" t="s">
        <v>206</v>
      </c>
      <c r="D183" s="45" t="s">
        <v>225</v>
      </c>
      <c r="E183" s="35">
        <v>119</v>
      </c>
      <c r="F183" s="35">
        <v>119</v>
      </c>
      <c r="G183" s="35">
        <v>119</v>
      </c>
      <c r="H183" s="35">
        <v>120</v>
      </c>
      <c r="I183" s="35">
        <v>120</v>
      </c>
      <c r="J183" s="35">
        <v>120</v>
      </c>
      <c r="K183" s="35">
        <v>121</v>
      </c>
      <c r="L183" s="35">
        <v>121</v>
      </c>
      <c r="M183" s="35">
        <v>121</v>
      </c>
      <c r="N183" s="35">
        <v>121</v>
      </c>
      <c r="O183" s="35">
        <v>121</v>
      </c>
      <c r="P183" s="35">
        <v>121</v>
      </c>
      <c r="T183" s="68" t="s">
        <v>283</v>
      </c>
    </row>
    <row r="184" spans="1:21" ht="17.25" customHeight="1" outlineLevel="1" x14ac:dyDescent="0.25">
      <c r="A184" s="68"/>
      <c r="B184" s="79"/>
      <c r="C184" s="79"/>
      <c r="D184" s="45" t="s">
        <v>226</v>
      </c>
      <c r="E184" s="35">
        <v>119</v>
      </c>
      <c r="F184" s="35">
        <v>119</v>
      </c>
      <c r="G184" s="35">
        <v>119</v>
      </c>
      <c r="H184" s="22">
        <v>122</v>
      </c>
      <c r="I184" s="22">
        <v>122</v>
      </c>
      <c r="J184" s="22">
        <v>122</v>
      </c>
      <c r="K184" s="22">
        <v>125</v>
      </c>
      <c r="L184" s="22">
        <v>125</v>
      </c>
      <c r="M184" s="22">
        <v>125</v>
      </c>
      <c r="N184" s="22">
        <v>125</v>
      </c>
      <c r="O184" s="22">
        <v>125</v>
      </c>
      <c r="P184" s="22">
        <v>125</v>
      </c>
      <c r="T184" s="68"/>
    </row>
    <row r="185" spans="1:21" ht="17.25" customHeight="1" outlineLevel="1" x14ac:dyDescent="0.25">
      <c r="A185" s="68"/>
      <c r="B185" s="79" t="s">
        <v>208</v>
      </c>
      <c r="C185" s="79" t="s">
        <v>64</v>
      </c>
      <c r="D185" s="45" t="s">
        <v>225</v>
      </c>
      <c r="E185" s="22">
        <v>902</v>
      </c>
      <c r="F185" s="22">
        <v>903</v>
      </c>
      <c r="G185" s="22">
        <v>904</v>
      </c>
      <c r="H185" s="22">
        <v>905</v>
      </c>
      <c r="I185" s="22">
        <v>906</v>
      </c>
      <c r="J185" s="22">
        <v>907</v>
      </c>
      <c r="K185" s="22">
        <v>908</v>
      </c>
      <c r="L185" s="22">
        <v>909</v>
      </c>
      <c r="M185" s="22">
        <v>910</v>
      </c>
      <c r="N185" s="22">
        <v>911</v>
      </c>
      <c r="O185" s="22">
        <v>912</v>
      </c>
      <c r="P185" s="22">
        <v>913</v>
      </c>
      <c r="T185" s="68" t="s">
        <v>283</v>
      </c>
    </row>
    <row r="186" spans="1:21" ht="17.25" customHeight="1" outlineLevel="1" x14ac:dyDescent="0.25">
      <c r="A186" s="68"/>
      <c r="B186" s="79"/>
      <c r="C186" s="79"/>
      <c r="D186" s="45" t="s">
        <v>226</v>
      </c>
      <c r="E186" s="22">
        <v>902</v>
      </c>
      <c r="F186" s="22">
        <v>903</v>
      </c>
      <c r="G186" s="22">
        <v>904</v>
      </c>
      <c r="H186" s="22">
        <f>G186*1.005</f>
        <v>908.51999999999987</v>
      </c>
      <c r="I186" s="22">
        <f t="shared" ref="I186:P186" si="78">H186*1.005</f>
        <v>913.06259999999975</v>
      </c>
      <c r="J186" s="22">
        <f t="shared" si="78"/>
        <v>917.62791299999969</v>
      </c>
      <c r="K186" s="22">
        <f t="shared" si="78"/>
        <v>922.21605256499959</v>
      </c>
      <c r="L186" s="22">
        <f t="shared" si="78"/>
        <v>926.82713282782447</v>
      </c>
      <c r="M186" s="22">
        <f t="shared" si="78"/>
        <v>931.46126849196355</v>
      </c>
      <c r="N186" s="22">
        <f t="shared" si="78"/>
        <v>936.11857483442327</v>
      </c>
      <c r="O186" s="22">
        <f t="shared" si="78"/>
        <v>940.79916770859529</v>
      </c>
      <c r="P186" s="22">
        <f t="shared" si="78"/>
        <v>945.50316354713812</v>
      </c>
      <c r="T186" s="68"/>
    </row>
    <row r="187" spans="1:21" s="13" customFormat="1" ht="30" customHeight="1" x14ac:dyDescent="0.2">
      <c r="A187" s="14" t="s">
        <v>180</v>
      </c>
      <c r="B187" s="94" t="s">
        <v>184</v>
      </c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R187" s="62"/>
      <c r="S187" s="62"/>
      <c r="T187" s="52"/>
    </row>
    <row r="188" spans="1:21" s="15" customFormat="1" outlineLevel="1" x14ac:dyDescent="0.25">
      <c r="A188" s="5" t="s">
        <v>181</v>
      </c>
      <c r="B188" s="75" t="s">
        <v>182</v>
      </c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R188" s="60"/>
      <c r="S188" s="60"/>
      <c r="T188" s="43"/>
    </row>
    <row r="189" spans="1:21" ht="49.5" customHeight="1" outlineLevel="1" x14ac:dyDescent="0.25">
      <c r="A189" s="68"/>
      <c r="B189" s="79" t="s">
        <v>183</v>
      </c>
      <c r="C189" s="79" t="s">
        <v>174</v>
      </c>
      <c r="D189" s="45" t="s">
        <v>225</v>
      </c>
      <c r="E189" s="23">
        <v>699.76376110399997</v>
      </c>
      <c r="F189" s="23">
        <v>746.67592364841198</v>
      </c>
      <c r="G189" s="23">
        <v>799.81012905115665</v>
      </c>
      <c r="H189" s="23">
        <v>857.39645834283988</v>
      </c>
      <c r="I189" s="23">
        <v>919.12900334352435</v>
      </c>
      <c r="J189" s="23">
        <v>985.30629158425813</v>
      </c>
      <c r="K189" s="23">
        <v>1058.2189571614933</v>
      </c>
      <c r="L189" s="23">
        <v>1136.527159991444</v>
      </c>
      <c r="M189" s="23">
        <v>1220.6301698308109</v>
      </c>
      <c r="N189" s="23">
        <v>1310.9568023982908</v>
      </c>
      <c r="O189" s="23">
        <v>1407.9676057757645</v>
      </c>
      <c r="P189" s="23">
        <v>1512.1572086031711</v>
      </c>
      <c r="T189" s="68" t="s">
        <v>283</v>
      </c>
    </row>
    <row r="190" spans="1:21" ht="49.5" customHeight="1" outlineLevel="1" x14ac:dyDescent="0.25">
      <c r="A190" s="68"/>
      <c r="B190" s="79"/>
      <c r="C190" s="79"/>
      <c r="D190" s="45" t="s">
        <v>226</v>
      </c>
      <c r="E190" s="23">
        <v>706.65350080000007</v>
      </c>
      <c r="F190" s="23">
        <v>759.17905551446415</v>
      </c>
      <c r="G190" s="23">
        <v>818.75942779123909</v>
      </c>
      <c r="H190" s="23">
        <v>883.44142258674708</v>
      </c>
      <c r="I190" s="23">
        <v>953.23329497110012</v>
      </c>
      <c r="J190" s="23">
        <v>1028.5387252738171</v>
      </c>
      <c r="K190" s="23">
        <v>1113.907439471544</v>
      </c>
      <c r="L190" s="23">
        <v>1206.3617569476821</v>
      </c>
      <c r="M190" s="23">
        <v>1306.4897827743398</v>
      </c>
      <c r="N190" s="23">
        <v>1414.9284347446101</v>
      </c>
      <c r="O190" s="23">
        <v>1532.3674948284126</v>
      </c>
      <c r="P190" s="23">
        <v>1659.5539968991707</v>
      </c>
      <c r="T190" s="68"/>
    </row>
    <row r="191" spans="1:21" s="15" customFormat="1" outlineLevel="1" x14ac:dyDescent="0.25">
      <c r="A191" s="5" t="s">
        <v>186</v>
      </c>
      <c r="B191" s="75" t="s">
        <v>187</v>
      </c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R191" s="60"/>
      <c r="S191" s="60"/>
      <c r="T191" s="43"/>
    </row>
    <row r="192" spans="1:21" ht="25.5" customHeight="1" outlineLevel="1" x14ac:dyDescent="0.25">
      <c r="A192" s="68"/>
      <c r="B192" s="79" t="s">
        <v>185</v>
      </c>
      <c r="C192" s="79" t="s">
        <v>174</v>
      </c>
      <c r="D192" s="45" t="s">
        <v>225</v>
      </c>
      <c r="E192" s="23">
        <v>894.9</v>
      </c>
      <c r="F192" s="23">
        <v>903.4</v>
      </c>
      <c r="G192" s="23">
        <v>912.4</v>
      </c>
      <c r="H192" s="23">
        <v>930.64800000000002</v>
      </c>
      <c r="I192" s="23">
        <v>949.26096000000007</v>
      </c>
      <c r="J192" s="23">
        <v>968.24617920000003</v>
      </c>
      <c r="K192" s="23">
        <v>997.29356457600011</v>
      </c>
      <c r="L192" s="23">
        <v>1027.21237151328</v>
      </c>
      <c r="M192" s="23">
        <v>1058.0287426586783</v>
      </c>
      <c r="N192" s="23">
        <v>1100.3498923650254</v>
      </c>
      <c r="O192" s="23">
        <v>1144.3638880596266</v>
      </c>
      <c r="P192" s="23">
        <v>1190.1384435820116</v>
      </c>
      <c r="T192" s="68" t="s">
        <v>287</v>
      </c>
    </row>
    <row r="193" spans="1:20" ht="25.5" customHeight="1" outlineLevel="1" x14ac:dyDescent="0.25">
      <c r="A193" s="68"/>
      <c r="B193" s="79"/>
      <c r="C193" s="79"/>
      <c r="D193" s="45" t="s">
        <v>226</v>
      </c>
      <c r="E193" s="23">
        <v>903.36102820360611</v>
      </c>
      <c r="F193" s="23">
        <v>921.73394613962239</v>
      </c>
      <c r="G193" s="23">
        <v>940.19517100006374</v>
      </c>
      <c r="H193" s="23">
        <v>968.40102613006559</v>
      </c>
      <c r="I193" s="23">
        <v>997.45305691396754</v>
      </c>
      <c r="J193" s="23">
        <v>1027.3766486213865</v>
      </c>
      <c r="K193" s="23">
        <v>1068.4717145662421</v>
      </c>
      <c r="L193" s="23">
        <v>1111.2105831488918</v>
      </c>
      <c r="M193" s="23">
        <v>1155.6590064748475</v>
      </c>
      <c r="N193" s="23">
        <v>1213.4419567985899</v>
      </c>
      <c r="O193" s="23">
        <v>1274.1140546385195</v>
      </c>
      <c r="P193" s="23">
        <v>1337.8197573704456</v>
      </c>
      <c r="R193" s="31">
        <v>1020.2</v>
      </c>
      <c r="S193" s="64">
        <f t="shared" ref="S193" si="79">P193/R193*100</f>
        <v>131.13308737212756</v>
      </c>
      <c r="T193" s="68"/>
    </row>
    <row r="194" spans="1:20" s="9" customFormat="1" ht="14.25" x14ac:dyDescent="0.2">
      <c r="A194" s="10" t="s">
        <v>190</v>
      </c>
      <c r="B194" s="76" t="s">
        <v>192</v>
      </c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R194" s="58"/>
      <c r="S194" s="58"/>
      <c r="T194" s="51"/>
    </row>
    <row r="195" spans="1:20" s="1" customFormat="1" outlineLevel="1" x14ac:dyDescent="0.25">
      <c r="A195" s="5" t="s">
        <v>191</v>
      </c>
      <c r="B195" s="78" t="s">
        <v>193</v>
      </c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R195" s="57"/>
      <c r="S195" s="57"/>
      <c r="T195" s="42"/>
    </row>
    <row r="196" spans="1:20" outlineLevel="1" x14ac:dyDescent="0.25">
      <c r="A196" s="68"/>
      <c r="B196" s="79" t="s">
        <v>195</v>
      </c>
      <c r="C196" s="79" t="s">
        <v>194</v>
      </c>
      <c r="D196" s="45" t="s">
        <v>225</v>
      </c>
      <c r="E196" s="23">
        <v>663</v>
      </c>
      <c r="F196" s="23">
        <v>676.26</v>
      </c>
      <c r="G196" s="23">
        <v>689.78520000000003</v>
      </c>
      <c r="H196" s="23">
        <v>710.47875600000009</v>
      </c>
      <c r="I196" s="23">
        <v>731.79311868000013</v>
      </c>
      <c r="J196" s="23">
        <v>753.74691224040021</v>
      </c>
      <c r="K196" s="23">
        <v>783.89678873001628</v>
      </c>
      <c r="L196" s="23">
        <v>815.25266027921691</v>
      </c>
      <c r="M196" s="23">
        <v>847.86276669038557</v>
      </c>
      <c r="N196" s="23">
        <v>890.25590502490491</v>
      </c>
      <c r="O196" s="23">
        <v>934.76870027615018</v>
      </c>
      <c r="P196" s="23">
        <v>981.50713528995777</v>
      </c>
      <c r="T196" s="68" t="s">
        <v>288</v>
      </c>
    </row>
    <row r="197" spans="1:20" outlineLevel="1" x14ac:dyDescent="0.25">
      <c r="A197" s="68"/>
      <c r="B197" s="79"/>
      <c r="C197" s="79"/>
      <c r="D197" s="45" t="s">
        <v>226</v>
      </c>
      <c r="E197" s="23">
        <v>669.5</v>
      </c>
      <c r="F197" s="23">
        <v>689.58500000000004</v>
      </c>
      <c r="G197" s="23">
        <v>710.27255000000002</v>
      </c>
      <c r="H197" s="23">
        <v>738.6834520000001</v>
      </c>
      <c r="I197" s="23">
        <v>768.23079008000013</v>
      </c>
      <c r="J197" s="23">
        <v>798.96002168320013</v>
      </c>
      <c r="K197" s="23">
        <v>838.90802276736019</v>
      </c>
      <c r="L197" s="23">
        <v>880.85342390572828</v>
      </c>
      <c r="M197" s="23">
        <v>924.89609510101468</v>
      </c>
      <c r="N197" s="23">
        <v>980.38986080707559</v>
      </c>
      <c r="O197" s="23">
        <v>1049.017151063571</v>
      </c>
      <c r="P197" s="23">
        <v>1132.9385231486567</v>
      </c>
      <c r="T197" s="68"/>
    </row>
    <row r="198" spans="1:20" s="1" customFormat="1" outlineLevel="1" x14ac:dyDescent="0.25">
      <c r="A198" s="5" t="s">
        <v>196</v>
      </c>
      <c r="B198" s="78" t="s">
        <v>197</v>
      </c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R198" s="57"/>
      <c r="S198" s="57"/>
      <c r="T198" s="42"/>
    </row>
    <row r="199" spans="1:20" outlineLevel="1" x14ac:dyDescent="0.25">
      <c r="A199" s="68"/>
      <c r="B199" s="79" t="s">
        <v>198</v>
      </c>
      <c r="C199" s="79" t="s">
        <v>174</v>
      </c>
      <c r="D199" s="45" t="s">
        <v>225</v>
      </c>
      <c r="E199" s="23">
        <v>3200.6345610096005</v>
      </c>
      <c r="F199" s="23">
        <v>3411.9596585348204</v>
      </c>
      <c r="G199" s="23">
        <v>3640.8100287117268</v>
      </c>
      <c r="H199" s="23">
        <v>3886.5647056497678</v>
      </c>
      <c r="I199" s="23">
        <v>4148.9078232811271</v>
      </c>
      <c r="J199" s="23">
        <v>4428.9591013526024</v>
      </c>
      <c r="K199" s="23">
        <v>4730.1283202445793</v>
      </c>
      <c r="L199" s="23">
        <v>5051.7770460212114</v>
      </c>
      <c r="M199" s="23">
        <v>5395.2978851506541</v>
      </c>
      <c r="N199" s="23">
        <v>5762.1781413408989</v>
      </c>
      <c r="O199" s="23">
        <v>6154.0062549520808</v>
      </c>
      <c r="P199" s="23">
        <v>6572.4786802888229</v>
      </c>
      <c r="T199" s="68" t="s">
        <v>283</v>
      </c>
    </row>
    <row r="200" spans="1:20" outlineLevel="1" x14ac:dyDescent="0.25">
      <c r="A200" s="68"/>
      <c r="B200" s="79"/>
      <c r="C200" s="79"/>
      <c r="D200" s="45" t="s">
        <v>226</v>
      </c>
      <c r="E200" s="23">
        <v>3203.7931956476164</v>
      </c>
      <c r="F200" s="23">
        <v>3428.6482172909491</v>
      </c>
      <c r="G200" s="23">
        <v>3679.9544170255062</v>
      </c>
      <c r="H200" s="23">
        <v>3955.9509983024191</v>
      </c>
      <c r="I200" s="23">
        <v>4252.6473231751006</v>
      </c>
      <c r="J200" s="23">
        <v>4571.5958724132333</v>
      </c>
      <c r="K200" s="23">
        <v>4937.3235422062926</v>
      </c>
      <c r="L200" s="23">
        <v>5332.3094255827964</v>
      </c>
      <c r="M200" s="23">
        <v>5758.8941796294203</v>
      </c>
      <c r="N200" s="23">
        <v>6219.6057139997747</v>
      </c>
      <c r="O200" s="23">
        <v>6717.1741711197574</v>
      </c>
      <c r="P200" s="23">
        <v>7254.5481048093388</v>
      </c>
      <c r="T200" s="68"/>
    </row>
    <row r="201" spans="1:20" outlineLevel="1" x14ac:dyDescent="0.25">
      <c r="A201" s="68"/>
      <c r="B201" s="79" t="s">
        <v>199</v>
      </c>
      <c r="C201" s="79" t="s">
        <v>174</v>
      </c>
      <c r="D201" s="45" t="s">
        <v>225</v>
      </c>
      <c r="E201" s="23">
        <v>1413.9108108519033</v>
      </c>
      <c r="F201" s="23">
        <v>1533.5729105959215</v>
      </c>
      <c r="G201" s="23">
        <v>1668.2574178960974</v>
      </c>
      <c r="H201" s="23">
        <v>1815.0640706709542</v>
      </c>
      <c r="I201" s="23">
        <v>1974.7897088899983</v>
      </c>
      <c r="J201" s="23">
        <v>2148.5712032723181</v>
      </c>
      <c r="K201" s="23">
        <v>2339.7940403635544</v>
      </c>
      <c r="L201" s="23">
        <v>2548.0357099559105</v>
      </c>
      <c r="M201" s="23">
        <v>2774.8108881419867</v>
      </c>
      <c r="N201" s="23">
        <v>3021.7690571866233</v>
      </c>
      <c r="O201" s="23">
        <v>3290.7065032762325</v>
      </c>
      <c r="P201" s="23">
        <v>3583.5793820678173</v>
      </c>
      <c r="T201" s="68" t="s">
        <v>283</v>
      </c>
    </row>
    <row r="202" spans="1:20" outlineLevel="1" x14ac:dyDescent="0.25">
      <c r="A202" s="68"/>
      <c r="B202" s="79"/>
      <c r="C202" s="79"/>
      <c r="D202" s="45" t="s">
        <v>226</v>
      </c>
      <c r="E202" s="23">
        <v>1415.3396797672081</v>
      </c>
      <c r="F202" s="23">
        <v>1536.6894885707688</v>
      </c>
      <c r="G202" s="23">
        <v>1674.887047656915</v>
      </c>
      <c r="H202" s="23">
        <v>1825.6268819460374</v>
      </c>
      <c r="I202" s="23">
        <v>1989.933301321181</v>
      </c>
      <c r="J202" s="23">
        <v>2169.0272984400876</v>
      </c>
      <c r="K202" s="23">
        <v>2366.4087825981355</v>
      </c>
      <c r="L202" s="23">
        <v>2581.7519818145656</v>
      </c>
      <c r="M202" s="23">
        <v>2816.691412159691</v>
      </c>
      <c r="N202" s="23">
        <v>3073.0103306662227</v>
      </c>
      <c r="O202" s="23">
        <v>3352.6542707568487</v>
      </c>
      <c r="P202" s="23">
        <v>3657.7458093957221</v>
      </c>
      <c r="T202" s="68"/>
    </row>
    <row r="203" spans="1:20" s="1" customFormat="1" outlineLevel="1" x14ac:dyDescent="0.25">
      <c r="A203" s="5" t="s">
        <v>200</v>
      </c>
      <c r="B203" s="78" t="s">
        <v>201</v>
      </c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R203" s="57"/>
      <c r="S203" s="57"/>
      <c r="T203" s="42"/>
    </row>
    <row r="204" spans="1:20" ht="34.5" customHeight="1" outlineLevel="1" x14ac:dyDescent="0.25">
      <c r="A204" s="87"/>
      <c r="B204" s="79" t="s">
        <v>202</v>
      </c>
      <c r="C204" s="87" t="s">
        <v>45</v>
      </c>
      <c r="D204" s="45" t="s">
        <v>225</v>
      </c>
      <c r="E204" s="28">
        <v>49.455000000000005</v>
      </c>
      <c r="F204" s="28">
        <v>51.92775000000001</v>
      </c>
      <c r="G204" s="28">
        <v>54.524137500000016</v>
      </c>
      <c r="H204" s="28">
        <v>57.250344375000019</v>
      </c>
      <c r="I204" s="28">
        <v>60.112861593750026</v>
      </c>
      <c r="J204" s="28">
        <v>63.118504673437528</v>
      </c>
      <c r="K204" s="28">
        <v>66.274429907109408</v>
      </c>
      <c r="L204" s="28">
        <v>69.588151402464888</v>
      </c>
      <c r="M204" s="28">
        <v>73.067558972588131</v>
      </c>
      <c r="N204" s="28">
        <v>76.720936921217543</v>
      </c>
      <c r="O204" s="28">
        <v>80.556983767278425</v>
      </c>
      <c r="P204" s="28">
        <v>84.584832955642355</v>
      </c>
      <c r="T204" s="68" t="s">
        <v>283</v>
      </c>
    </row>
    <row r="205" spans="1:20" ht="34.5" customHeight="1" outlineLevel="1" x14ac:dyDescent="0.25">
      <c r="A205" s="87"/>
      <c r="B205" s="79"/>
      <c r="C205" s="87"/>
      <c r="D205" s="45" t="s">
        <v>226</v>
      </c>
      <c r="E205" s="28">
        <v>50</v>
      </c>
      <c r="F205" s="28">
        <v>55</v>
      </c>
      <c r="G205" s="28">
        <v>60</v>
      </c>
      <c r="H205" s="28">
        <v>65</v>
      </c>
      <c r="I205" s="28">
        <v>70</v>
      </c>
      <c r="J205" s="28">
        <v>75</v>
      </c>
      <c r="K205" s="28">
        <v>80</v>
      </c>
      <c r="L205" s="28">
        <v>85</v>
      </c>
      <c r="M205" s="28">
        <v>90</v>
      </c>
      <c r="N205" s="28">
        <v>95</v>
      </c>
      <c r="O205" s="28">
        <v>100</v>
      </c>
      <c r="P205" s="28">
        <v>100</v>
      </c>
      <c r="T205" s="68"/>
    </row>
    <row r="206" spans="1:20" s="1" customFormat="1" outlineLevel="1" x14ac:dyDescent="0.25">
      <c r="A206" s="5" t="s">
        <v>203</v>
      </c>
      <c r="B206" s="78" t="s">
        <v>204</v>
      </c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R206" s="57"/>
      <c r="S206" s="57"/>
      <c r="T206" s="42"/>
    </row>
    <row r="207" spans="1:20" ht="16.5" customHeight="1" outlineLevel="1" x14ac:dyDescent="0.25">
      <c r="A207" s="68"/>
      <c r="B207" s="79" t="s">
        <v>220</v>
      </c>
      <c r="C207" s="79" t="s">
        <v>230</v>
      </c>
      <c r="D207" s="45" t="s">
        <v>225</v>
      </c>
      <c r="E207" s="20">
        <v>10</v>
      </c>
      <c r="F207" s="20">
        <v>10</v>
      </c>
      <c r="G207" s="20">
        <v>10</v>
      </c>
      <c r="H207" s="20">
        <v>10</v>
      </c>
      <c r="I207" s="20">
        <v>10</v>
      </c>
      <c r="J207" s="20">
        <v>11</v>
      </c>
      <c r="K207" s="20">
        <v>11</v>
      </c>
      <c r="L207" s="20">
        <v>11</v>
      </c>
      <c r="M207" s="20">
        <v>11</v>
      </c>
      <c r="N207" s="20">
        <v>12</v>
      </c>
      <c r="O207" s="20">
        <v>12</v>
      </c>
      <c r="P207" s="20">
        <v>12</v>
      </c>
      <c r="T207" s="68" t="s">
        <v>283</v>
      </c>
    </row>
    <row r="208" spans="1:20" outlineLevel="1" x14ac:dyDescent="0.25">
      <c r="A208" s="68"/>
      <c r="B208" s="79"/>
      <c r="C208" s="79"/>
      <c r="D208" s="45" t="s">
        <v>226</v>
      </c>
      <c r="E208" s="20">
        <v>10</v>
      </c>
      <c r="F208" s="20">
        <v>10</v>
      </c>
      <c r="G208" s="20">
        <v>11</v>
      </c>
      <c r="H208" s="20">
        <v>11</v>
      </c>
      <c r="I208" s="20">
        <v>11</v>
      </c>
      <c r="J208" s="20">
        <v>12</v>
      </c>
      <c r="K208" s="20">
        <v>12</v>
      </c>
      <c r="L208" s="20">
        <v>12</v>
      </c>
      <c r="M208" s="20">
        <v>12</v>
      </c>
      <c r="N208" s="20">
        <v>13</v>
      </c>
      <c r="O208" s="20">
        <v>13</v>
      </c>
      <c r="P208" s="20">
        <v>14</v>
      </c>
      <c r="T208" s="68"/>
    </row>
    <row r="209" spans="1:20" ht="14.25" customHeight="1" outlineLevel="1" x14ac:dyDescent="0.25">
      <c r="A209" s="68"/>
      <c r="B209" s="79" t="s">
        <v>232</v>
      </c>
      <c r="C209" s="79" t="s">
        <v>230</v>
      </c>
      <c r="D209" s="45" t="s">
        <v>225</v>
      </c>
      <c r="E209" s="21">
        <v>9410</v>
      </c>
      <c r="F209" s="21">
        <v>9588</v>
      </c>
      <c r="G209" s="21">
        <v>9780</v>
      </c>
      <c r="H209" s="21">
        <v>9975</v>
      </c>
      <c r="I209" s="21">
        <v>10175</v>
      </c>
      <c r="J209" s="21">
        <v>10378</v>
      </c>
      <c r="K209" s="21">
        <v>10586</v>
      </c>
      <c r="L209" s="21">
        <v>10798</v>
      </c>
      <c r="M209" s="21">
        <v>11014</v>
      </c>
      <c r="N209" s="21">
        <v>11234</v>
      </c>
      <c r="O209" s="21">
        <v>11459</v>
      </c>
      <c r="P209" s="21">
        <v>11688</v>
      </c>
      <c r="T209" s="68" t="s">
        <v>283</v>
      </c>
    </row>
    <row r="210" spans="1:20" outlineLevel="1" x14ac:dyDescent="0.25">
      <c r="A210" s="68"/>
      <c r="B210" s="79"/>
      <c r="C210" s="79"/>
      <c r="D210" s="45" t="s">
        <v>226</v>
      </c>
      <c r="E210" s="21">
        <v>9565</v>
      </c>
      <c r="F210" s="21">
        <v>9975</v>
      </c>
      <c r="G210" s="21">
        <v>10474</v>
      </c>
      <c r="H210" s="21">
        <v>10997</v>
      </c>
      <c r="I210" s="21">
        <v>11547</v>
      </c>
      <c r="J210" s="21">
        <v>12125</v>
      </c>
      <c r="K210" s="21">
        <v>12731</v>
      </c>
      <c r="L210" s="21">
        <v>13367</v>
      </c>
      <c r="M210" s="21">
        <v>14036</v>
      </c>
      <c r="N210" s="21">
        <v>14738</v>
      </c>
      <c r="O210" s="21">
        <v>15474</v>
      </c>
      <c r="P210" s="21">
        <v>16248</v>
      </c>
      <c r="T210" s="68"/>
    </row>
    <row r="211" spans="1:20" s="13" customFormat="1" ht="30" customHeight="1" x14ac:dyDescent="0.2">
      <c r="A211" s="19" t="s">
        <v>210</v>
      </c>
      <c r="B211" s="85" t="s">
        <v>239</v>
      </c>
      <c r="C211" s="85"/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R211" s="62"/>
      <c r="S211" s="62"/>
      <c r="T211" s="52"/>
    </row>
    <row r="212" spans="1:20" s="15" customFormat="1" outlineLevel="1" x14ac:dyDescent="0.25">
      <c r="A212" s="5" t="s">
        <v>211</v>
      </c>
      <c r="B212" s="75" t="s">
        <v>231</v>
      </c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R212" s="60"/>
      <c r="S212" s="60"/>
      <c r="T212" s="43"/>
    </row>
    <row r="213" spans="1:20" ht="15" customHeight="1" outlineLevel="1" x14ac:dyDescent="0.25">
      <c r="A213" s="68"/>
      <c r="B213" s="88" t="s">
        <v>282</v>
      </c>
      <c r="C213" s="79" t="s">
        <v>230</v>
      </c>
      <c r="D213" s="45" t="s">
        <v>225</v>
      </c>
      <c r="E213" s="22">
        <v>72126.871431689753</v>
      </c>
      <c r="F213" s="22">
        <v>71694.209502558762</v>
      </c>
      <c r="G213" s="22">
        <v>71336.022167786388</v>
      </c>
      <c r="H213" s="22">
        <v>71015.010068031348</v>
      </c>
      <c r="I213" s="22">
        <v>70731.359389779551</v>
      </c>
      <c r="J213" s="22">
        <v>70484.883946545102</v>
      </c>
      <c r="K213" s="22">
        <v>70272.099391234777</v>
      </c>
      <c r="L213" s="22">
        <v>70025.623948000313</v>
      </c>
      <c r="M213" s="22">
        <v>69850.076689869282</v>
      </c>
      <c r="N213" s="22">
        <v>69711.766728917559</v>
      </c>
      <c r="O213" s="22">
        <v>69607.147655889989</v>
      </c>
      <c r="P213" s="22">
        <v>69536.219470786542</v>
      </c>
      <c r="T213" s="68" t="s">
        <v>283</v>
      </c>
    </row>
    <row r="214" spans="1:20" ht="31.5" customHeight="1" outlineLevel="1" x14ac:dyDescent="0.25">
      <c r="A214" s="68"/>
      <c r="B214" s="88"/>
      <c r="C214" s="79"/>
      <c r="D214" s="45" t="s">
        <v>226</v>
      </c>
      <c r="E214" s="22">
        <v>72600</v>
      </c>
      <c r="F214" s="22">
        <v>72600</v>
      </c>
      <c r="G214" s="22">
        <v>72600</v>
      </c>
      <c r="H214" s="22">
        <v>72634.843134558949</v>
      </c>
      <c r="I214" s="22">
        <v>72707.477977693503</v>
      </c>
      <c r="J214" s="22">
        <v>72816.539194660043</v>
      </c>
      <c r="K214" s="22">
        <v>72962.172273049364</v>
      </c>
      <c r="L214" s="22">
        <v>73144.577703731979</v>
      </c>
      <c r="M214" s="22">
        <v>73364.011436843153</v>
      </c>
      <c r="N214" s="22">
        <v>73620.785476872086</v>
      </c>
      <c r="O214" s="22">
        <v>73915.268618779548</v>
      </c>
      <c r="P214" s="22">
        <v>74247.887327564051</v>
      </c>
      <c r="T214" s="68"/>
    </row>
    <row r="215" spans="1:20" s="9" customFormat="1" ht="14.25" x14ac:dyDescent="0.2">
      <c r="A215" s="8" t="s">
        <v>20</v>
      </c>
      <c r="B215" s="84" t="s">
        <v>21</v>
      </c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R215" s="58"/>
      <c r="S215" s="58"/>
      <c r="T215" s="51"/>
    </row>
    <row r="216" spans="1:20" s="16" customFormat="1" ht="14.25" x14ac:dyDescent="0.2">
      <c r="A216" s="19" t="s">
        <v>212</v>
      </c>
      <c r="B216" s="85" t="s">
        <v>242</v>
      </c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R216" s="63"/>
      <c r="S216" s="63"/>
      <c r="T216" s="53"/>
    </row>
    <row r="217" spans="1:20" s="9" customFormat="1" ht="14.25" x14ac:dyDescent="0.2">
      <c r="A217" s="11" t="s">
        <v>240</v>
      </c>
      <c r="B217" s="77" t="s">
        <v>241</v>
      </c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R217" s="58"/>
      <c r="S217" s="58"/>
      <c r="T217" s="51"/>
    </row>
    <row r="218" spans="1:20" s="15" customFormat="1" ht="30" customHeight="1" outlineLevel="1" x14ac:dyDescent="0.25">
      <c r="A218" s="5" t="s">
        <v>245</v>
      </c>
      <c r="B218" s="75" t="s">
        <v>214</v>
      </c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R218" s="60"/>
      <c r="S218" s="60"/>
      <c r="T218" s="43"/>
    </row>
    <row r="219" spans="1:20" ht="15" customHeight="1" outlineLevel="1" x14ac:dyDescent="0.25">
      <c r="A219" s="68"/>
      <c r="B219" s="79" t="s">
        <v>222</v>
      </c>
      <c r="C219" s="79" t="s">
        <v>233</v>
      </c>
      <c r="D219" s="45" t="s">
        <v>225</v>
      </c>
      <c r="E219" s="20">
        <v>4.21</v>
      </c>
      <c r="F219" s="20">
        <v>4.17</v>
      </c>
      <c r="G219" s="20">
        <v>4.13</v>
      </c>
      <c r="H219" s="20">
        <v>4.08</v>
      </c>
      <c r="I219" s="20">
        <v>4.04</v>
      </c>
      <c r="J219" s="20">
        <v>4</v>
      </c>
      <c r="K219" s="20">
        <v>3.96</v>
      </c>
      <c r="L219" s="20">
        <v>3.92</v>
      </c>
      <c r="M219" s="20">
        <v>3.88</v>
      </c>
      <c r="N219" s="20">
        <v>3.85</v>
      </c>
      <c r="O219" s="20">
        <v>3.81</v>
      </c>
      <c r="P219" s="20">
        <v>3.77</v>
      </c>
      <c r="T219" s="68" t="s">
        <v>283</v>
      </c>
    </row>
    <row r="220" spans="1:20" outlineLevel="1" x14ac:dyDescent="0.25">
      <c r="A220" s="68"/>
      <c r="B220" s="79"/>
      <c r="C220" s="79"/>
      <c r="D220" s="45" t="s">
        <v>226</v>
      </c>
      <c r="E220" s="20">
        <v>4.2</v>
      </c>
      <c r="F220" s="20">
        <v>4.12</v>
      </c>
      <c r="G220" s="20">
        <v>4.03</v>
      </c>
      <c r="H220" s="20">
        <v>3.95</v>
      </c>
      <c r="I220" s="20">
        <v>3.87</v>
      </c>
      <c r="J220" s="20">
        <v>3.8</v>
      </c>
      <c r="K220" s="20">
        <v>3.72</v>
      </c>
      <c r="L220" s="20">
        <v>3.65</v>
      </c>
      <c r="M220" s="20">
        <v>3.57</v>
      </c>
      <c r="N220" s="20">
        <v>3.5</v>
      </c>
      <c r="O220" s="20">
        <v>3.43</v>
      </c>
      <c r="P220" s="20">
        <v>3.36</v>
      </c>
      <c r="T220" s="68"/>
    </row>
    <row r="221" spans="1:20" ht="38.25" customHeight="1" outlineLevel="1" x14ac:dyDescent="0.25">
      <c r="A221" s="68"/>
      <c r="B221" s="79" t="s">
        <v>259</v>
      </c>
      <c r="C221" s="79" t="s">
        <v>234</v>
      </c>
      <c r="D221" s="45" t="s">
        <v>225</v>
      </c>
      <c r="E221" s="20">
        <v>300</v>
      </c>
      <c r="F221" s="20">
        <v>300</v>
      </c>
      <c r="G221" s="20">
        <v>300</v>
      </c>
      <c r="H221" s="20">
        <v>300</v>
      </c>
      <c r="I221" s="20">
        <v>300</v>
      </c>
      <c r="J221" s="20">
        <v>350</v>
      </c>
      <c r="K221" s="20">
        <v>350</v>
      </c>
      <c r="L221" s="20">
        <v>350</v>
      </c>
      <c r="M221" s="20">
        <v>350</v>
      </c>
      <c r="N221" s="20">
        <v>400</v>
      </c>
      <c r="O221" s="20">
        <v>400</v>
      </c>
      <c r="P221" s="20">
        <v>400</v>
      </c>
      <c r="T221" s="68" t="s">
        <v>283</v>
      </c>
    </row>
    <row r="222" spans="1:20" ht="38.25" customHeight="1" outlineLevel="1" x14ac:dyDescent="0.25">
      <c r="A222" s="68"/>
      <c r="B222" s="79"/>
      <c r="C222" s="79"/>
      <c r="D222" s="45" t="s">
        <v>226</v>
      </c>
      <c r="E222" s="20">
        <v>300</v>
      </c>
      <c r="F222" s="20">
        <v>300</v>
      </c>
      <c r="G222" s="20">
        <v>300</v>
      </c>
      <c r="H222" s="20">
        <v>350</v>
      </c>
      <c r="I222" s="20">
        <v>350</v>
      </c>
      <c r="J222" s="20">
        <v>350</v>
      </c>
      <c r="K222" s="20">
        <v>350</v>
      </c>
      <c r="L222" s="20">
        <v>400</v>
      </c>
      <c r="M222" s="20">
        <v>400</v>
      </c>
      <c r="N222" s="20">
        <v>450</v>
      </c>
      <c r="O222" s="20">
        <v>450</v>
      </c>
      <c r="P222" s="20">
        <v>500</v>
      </c>
      <c r="T222" s="68"/>
    </row>
    <row r="223" spans="1:20" ht="15" customHeight="1" outlineLevel="1" x14ac:dyDescent="0.25">
      <c r="A223" s="68"/>
      <c r="B223" s="79" t="s">
        <v>223</v>
      </c>
      <c r="C223" s="79" t="s">
        <v>235</v>
      </c>
      <c r="D223" s="44" t="s">
        <v>225</v>
      </c>
      <c r="E223" s="20">
        <v>20</v>
      </c>
      <c r="F223" s="20">
        <v>20</v>
      </c>
      <c r="G223" s="20">
        <v>20</v>
      </c>
      <c r="H223" s="20">
        <v>20</v>
      </c>
      <c r="I223" s="20">
        <v>20</v>
      </c>
      <c r="J223" s="20">
        <v>20</v>
      </c>
      <c r="K223" s="20">
        <v>20</v>
      </c>
      <c r="L223" s="20">
        <v>20</v>
      </c>
      <c r="M223" s="20">
        <v>20</v>
      </c>
      <c r="N223" s="20">
        <v>20</v>
      </c>
      <c r="O223" s="20">
        <v>20</v>
      </c>
      <c r="P223" s="20">
        <v>20</v>
      </c>
      <c r="T223" s="68" t="s">
        <v>283</v>
      </c>
    </row>
    <row r="224" spans="1:20" outlineLevel="1" x14ac:dyDescent="0.25">
      <c r="A224" s="68"/>
      <c r="B224" s="79"/>
      <c r="C224" s="79"/>
      <c r="D224" s="44" t="s">
        <v>226</v>
      </c>
      <c r="E224" s="20">
        <v>20</v>
      </c>
      <c r="F224" s="20">
        <v>20</v>
      </c>
      <c r="G224" s="20">
        <v>20</v>
      </c>
      <c r="H224" s="20">
        <v>21</v>
      </c>
      <c r="I224" s="20">
        <v>21</v>
      </c>
      <c r="J224" s="20">
        <v>21</v>
      </c>
      <c r="K224" s="20">
        <v>22</v>
      </c>
      <c r="L224" s="20">
        <v>22</v>
      </c>
      <c r="M224" s="20">
        <v>22</v>
      </c>
      <c r="N224" s="20">
        <v>22</v>
      </c>
      <c r="O224" s="20">
        <v>22</v>
      </c>
      <c r="P224" s="20">
        <v>22</v>
      </c>
      <c r="T224" s="68"/>
    </row>
    <row r="225" spans="1:20" ht="15" customHeight="1" outlineLevel="1" x14ac:dyDescent="0.25">
      <c r="A225" s="68"/>
      <c r="B225" s="79" t="s">
        <v>224</v>
      </c>
      <c r="C225" s="79" t="s">
        <v>206</v>
      </c>
      <c r="D225" s="44" t="s">
        <v>225</v>
      </c>
      <c r="E225" s="20">
        <v>20</v>
      </c>
      <c r="F225" s="20">
        <v>20</v>
      </c>
      <c r="G225" s="20">
        <v>23</v>
      </c>
      <c r="H225" s="20">
        <v>23</v>
      </c>
      <c r="I225" s="20">
        <v>25</v>
      </c>
      <c r="J225" s="20">
        <v>25</v>
      </c>
      <c r="K225" s="20">
        <v>25</v>
      </c>
      <c r="L225" s="20">
        <v>25</v>
      </c>
      <c r="M225" s="20">
        <v>28</v>
      </c>
      <c r="N225" s="20">
        <v>28</v>
      </c>
      <c r="O225" s="20">
        <v>31</v>
      </c>
      <c r="P225" s="20">
        <v>33</v>
      </c>
      <c r="T225" s="68" t="s">
        <v>283</v>
      </c>
    </row>
    <row r="226" spans="1:20" outlineLevel="1" x14ac:dyDescent="0.25">
      <c r="A226" s="68"/>
      <c r="B226" s="79"/>
      <c r="C226" s="79"/>
      <c r="D226" s="44" t="s">
        <v>226</v>
      </c>
      <c r="E226" s="20">
        <v>20</v>
      </c>
      <c r="F226" s="20">
        <v>20</v>
      </c>
      <c r="G226" s="20">
        <v>25</v>
      </c>
      <c r="H226" s="20">
        <v>25</v>
      </c>
      <c r="I226" s="20">
        <v>25</v>
      </c>
      <c r="J226" s="20">
        <v>25</v>
      </c>
      <c r="K226" s="20">
        <v>27</v>
      </c>
      <c r="L226" s="20">
        <v>27</v>
      </c>
      <c r="M226" s="20">
        <v>30</v>
      </c>
      <c r="N226" s="20">
        <v>32</v>
      </c>
      <c r="O226" s="20">
        <v>33</v>
      </c>
      <c r="P226" s="20">
        <v>35</v>
      </c>
      <c r="T226" s="68"/>
    </row>
    <row r="227" spans="1:20" s="15" customFormat="1" ht="30" customHeight="1" outlineLevel="1" x14ac:dyDescent="0.25">
      <c r="A227" s="5" t="s">
        <v>246</v>
      </c>
      <c r="B227" s="75" t="s">
        <v>215</v>
      </c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R227" s="60"/>
      <c r="S227" s="60"/>
      <c r="T227" s="43"/>
    </row>
    <row r="228" spans="1:20" s="30" customFormat="1" ht="48.75" customHeight="1" outlineLevel="1" x14ac:dyDescent="0.25">
      <c r="A228" s="70"/>
      <c r="B228" s="88" t="s">
        <v>221</v>
      </c>
      <c r="C228" s="88" t="s">
        <v>45</v>
      </c>
      <c r="D228" s="46" t="s">
        <v>225</v>
      </c>
      <c r="E228" s="49">
        <v>74.2</v>
      </c>
      <c r="F228" s="49">
        <v>74.400000000000006</v>
      </c>
      <c r="G228" s="49">
        <v>74.599999999999994</v>
      </c>
      <c r="H228" s="49">
        <v>74.900000000000006</v>
      </c>
      <c r="I228" s="49">
        <v>75.099999999999994</v>
      </c>
      <c r="J228" s="49">
        <v>75.3</v>
      </c>
      <c r="K228" s="49">
        <v>75.5</v>
      </c>
      <c r="L228" s="49">
        <v>75.7</v>
      </c>
      <c r="M228" s="49">
        <v>76</v>
      </c>
      <c r="N228" s="49">
        <v>76.3</v>
      </c>
      <c r="O228" s="49">
        <v>76.599999999999994</v>
      </c>
      <c r="P228" s="49">
        <v>76.900000000000006</v>
      </c>
      <c r="R228" s="37"/>
      <c r="S228" s="37"/>
      <c r="T228" s="70" t="s">
        <v>283</v>
      </c>
    </row>
    <row r="229" spans="1:20" s="30" customFormat="1" ht="48.75" customHeight="1" outlineLevel="1" x14ac:dyDescent="0.25">
      <c r="A229" s="70"/>
      <c r="B229" s="88"/>
      <c r="C229" s="88"/>
      <c r="D229" s="46" t="s">
        <v>226</v>
      </c>
      <c r="E229" s="49">
        <v>74.2</v>
      </c>
      <c r="F229" s="49">
        <v>74.7</v>
      </c>
      <c r="G229" s="49">
        <v>75.3</v>
      </c>
      <c r="H229" s="49">
        <v>75.7</v>
      </c>
      <c r="I229" s="49">
        <v>76.099999999999994</v>
      </c>
      <c r="J229" s="49">
        <v>76.599999999999994</v>
      </c>
      <c r="K229" s="49">
        <v>77</v>
      </c>
      <c r="L229" s="49">
        <v>77.5</v>
      </c>
      <c r="M229" s="49">
        <v>77.900000000000006</v>
      </c>
      <c r="N229" s="49">
        <v>78.400000000000006</v>
      </c>
      <c r="O229" s="49">
        <v>78.900000000000006</v>
      </c>
      <c r="P229" s="49">
        <v>79.400000000000006</v>
      </c>
      <c r="R229" s="37"/>
      <c r="S229" s="37"/>
      <c r="T229" s="70"/>
    </row>
    <row r="230" spans="1:20" s="15" customFormat="1" ht="30" customHeight="1" outlineLevel="1" x14ac:dyDescent="0.25">
      <c r="A230" s="5" t="s">
        <v>247</v>
      </c>
      <c r="B230" s="75" t="s">
        <v>228</v>
      </c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R230" s="60"/>
      <c r="S230" s="60"/>
      <c r="T230" s="43"/>
    </row>
    <row r="231" spans="1:20" ht="39" customHeight="1" outlineLevel="1" x14ac:dyDescent="0.25">
      <c r="A231" s="68"/>
      <c r="B231" s="79" t="s">
        <v>236</v>
      </c>
      <c r="C231" s="79" t="s">
        <v>206</v>
      </c>
      <c r="D231" s="45" t="s">
        <v>225</v>
      </c>
      <c r="E231" s="20">
        <v>76</v>
      </c>
      <c r="F231" s="20">
        <v>72</v>
      </c>
      <c r="G231" s="20">
        <v>68</v>
      </c>
      <c r="H231" s="20">
        <v>62</v>
      </c>
      <c r="I231" s="20">
        <v>57</v>
      </c>
      <c r="J231" s="20">
        <v>53</v>
      </c>
      <c r="K231" s="20">
        <v>48</v>
      </c>
      <c r="L231" s="20">
        <v>44</v>
      </c>
      <c r="M231" s="20">
        <v>40</v>
      </c>
      <c r="N231" s="20">
        <v>35</v>
      </c>
      <c r="O231" s="20">
        <v>31</v>
      </c>
      <c r="P231" s="20">
        <v>28</v>
      </c>
      <c r="T231" s="68" t="s">
        <v>283</v>
      </c>
    </row>
    <row r="232" spans="1:20" ht="39" customHeight="1" outlineLevel="1" x14ac:dyDescent="0.25">
      <c r="A232" s="68"/>
      <c r="B232" s="79"/>
      <c r="C232" s="79"/>
      <c r="D232" s="45" t="s">
        <v>226</v>
      </c>
      <c r="E232" s="20">
        <v>76</v>
      </c>
      <c r="F232" s="20">
        <v>70</v>
      </c>
      <c r="G232" s="20">
        <v>65</v>
      </c>
      <c r="H232" s="20">
        <v>60</v>
      </c>
      <c r="I232" s="20">
        <v>54</v>
      </c>
      <c r="J232" s="20">
        <v>50</v>
      </c>
      <c r="K232" s="20">
        <v>44</v>
      </c>
      <c r="L232" s="20">
        <v>40</v>
      </c>
      <c r="M232" s="20">
        <v>35</v>
      </c>
      <c r="N232" s="20">
        <v>30</v>
      </c>
      <c r="O232" s="20">
        <v>25</v>
      </c>
      <c r="P232" s="20">
        <v>20</v>
      </c>
      <c r="T232" s="68"/>
    </row>
    <row r="233" spans="1:20" s="15" customFormat="1" ht="30" customHeight="1" outlineLevel="1" x14ac:dyDescent="0.25">
      <c r="A233" s="5" t="s">
        <v>248</v>
      </c>
      <c r="B233" s="75" t="s">
        <v>229</v>
      </c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R233" s="60"/>
      <c r="S233" s="60"/>
      <c r="T233" s="43"/>
    </row>
    <row r="234" spans="1:20" ht="24" customHeight="1" outlineLevel="1" x14ac:dyDescent="0.25">
      <c r="A234" s="68"/>
      <c r="B234" s="79" t="s">
        <v>237</v>
      </c>
      <c r="C234" s="79" t="s">
        <v>64</v>
      </c>
      <c r="D234" s="45" t="s">
        <v>225</v>
      </c>
      <c r="E234" s="20">
        <v>8500</v>
      </c>
      <c r="F234" s="20">
        <v>8600</v>
      </c>
      <c r="G234" s="20">
        <v>8700</v>
      </c>
      <c r="H234" s="20">
        <v>8800</v>
      </c>
      <c r="I234" s="20">
        <v>8900</v>
      </c>
      <c r="J234" s="20">
        <v>9000</v>
      </c>
      <c r="K234" s="20">
        <v>9100</v>
      </c>
      <c r="L234" s="20">
        <v>9200</v>
      </c>
      <c r="M234" s="20">
        <v>9300</v>
      </c>
      <c r="N234" s="20">
        <v>9400</v>
      </c>
      <c r="O234" s="20">
        <v>9500</v>
      </c>
      <c r="P234" s="20">
        <v>9600</v>
      </c>
      <c r="T234" s="68" t="s">
        <v>283</v>
      </c>
    </row>
    <row r="235" spans="1:20" ht="24" customHeight="1" outlineLevel="1" x14ac:dyDescent="0.25">
      <c r="A235" s="68"/>
      <c r="B235" s="79"/>
      <c r="C235" s="79"/>
      <c r="D235" s="45" t="s">
        <v>226</v>
      </c>
      <c r="E235" s="20">
        <v>8600</v>
      </c>
      <c r="F235" s="20">
        <v>8750</v>
      </c>
      <c r="G235" s="20">
        <v>8900</v>
      </c>
      <c r="H235" s="20">
        <v>9050</v>
      </c>
      <c r="I235" s="20">
        <v>9200</v>
      </c>
      <c r="J235" s="20">
        <v>9350</v>
      </c>
      <c r="K235" s="20">
        <v>9500</v>
      </c>
      <c r="L235" s="20">
        <v>9650</v>
      </c>
      <c r="M235" s="20">
        <v>9800</v>
      </c>
      <c r="N235" s="20">
        <v>9950</v>
      </c>
      <c r="O235" s="20">
        <v>10100</v>
      </c>
      <c r="P235" s="20">
        <v>10250</v>
      </c>
      <c r="T235" s="68"/>
    </row>
    <row r="236" spans="1:20" ht="15" customHeight="1" outlineLevel="1" x14ac:dyDescent="0.25">
      <c r="A236" s="68"/>
      <c r="B236" s="79" t="s">
        <v>238</v>
      </c>
      <c r="C236" s="79" t="s">
        <v>206</v>
      </c>
      <c r="D236" s="45" t="s">
        <v>225</v>
      </c>
      <c r="E236" s="20">
        <v>220</v>
      </c>
      <c r="F236" s="20">
        <v>220</v>
      </c>
      <c r="G236" s="20">
        <v>230</v>
      </c>
      <c r="H236" s="20">
        <v>240</v>
      </c>
      <c r="I236" s="20">
        <v>250</v>
      </c>
      <c r="J236" s="20">
        <v>260</v>
      </c>
      <c r="K236" s="20">
        <v>270</v>
      </c>
      <c r="L236" s="20">
        <v>285</v>
      </c>
      <c r="M236" s="20">
        <v>300</v>
      </c>
      <c r="N236" s="20">
        <v>315</v>
      </c>
      <c r="O236" s="20">
        <v>330</v>
      </c>
      <c r="P236" s="20">
        <v>345</v>
      </c>
      <c r="T236" s="68" t="s">
        <v>283</v>
      </c>
    </row>
    <row r="237" spans="1:20" outlineLevel="1" x14ac:dyDescent="0.25">
      <c r="A237" s="68"/>
      <c r="B237" s="79"/>
      <c r="C237" s="79"/>
      <c r="D237" s="45" t="s">
        <v>226</v>
      </c>
      <c r="E237" s="20">
        <v>230</v>
      </c>
      <c r="F237" s="20">
        <v>230</v>
      </c>
      <c r="G237" s="20">
        <v>245</v>
      </c>
      <c r="H237" s="20">
        <v>260</v>
      </c>
      <c r="I237" s="20">
        <v>275</v>
      </c>
      <c r="J237" s="20">
        <v>290</v>
      </c>
      <c r="K237" s="20">
        <v>310</v>
      </c>
      <c r="L237" s="20">
        <v>330</v>
      </c>
      <c r="M237" s="20">
        <v>350</v>
      </c>
      <c r="N237" s="20">
        <v>370</v>
      </c>
      <c r="O237" s="20">
        <v>390</v>
      </c>
      <c r="P237" s="20">
        <v>400</v>
      </c>
      <c r="T237" s="68"/>
    </row>
    <row r="238" spans="1:20" s="9" customFormat="1" ht="14.25" x14ac:dyDescent="0.2">
      <c r="A238" s="11" t="s">
        <v>243</v>
      </c>
      <c r="B238" s="77" t="s">
        <v>244</v>
      </c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R238" s="58"/>
      <c r="S238" s="58"/>
      <c r="T238" s="51"/>
    </row>
    <row r="239" spans="1:20" s="15" customFormat="1" outlineLevel="1" x14ac:dyDescent="0.25">
      <c r="A239" s="5" t="s">
        <v>249</v>
      </c>
      <c r="B239" s="75" t="s">
        <v>250</v>
      </c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R239" s="60"/>
      <c r="S239" s="60"/>
      <c r="T239" s="43"/>
    </row>
    <row r="240" spans="1:20" ht="21" customHeight="1" outlineLevel="1" x14ac:dyDescent="0.25">
      <c r="A240" s="68"/>
      <c r="B240" s="79" t="s">
        <v>257</v>
      </c>
      <c r="C240" s="79" t="s">
        <v>45</v>
      </c>
      <c r="D240" s="45" t="s">
        <v>225</v>
      </c>
      <c r="E240" s="20">
        <v>65</v>
      </c>
      <c r="F240" s="20">
        <v>65</v>
      </c>
      <c r="G240" s="20">
        <v>65</v>
      </c>
      <c r="H240" s="20">
        <v>68</v>
      </c>
      <c r="I240" s="20">
        <v>68</v>
      </c>
      <c r="J240" s="20">
        <v>68</v>
      </c>
      <c r="K240" s="20">
        <v>72</v>
      </c>
      <c r="L240" s="20">
        <v>72</v>
      </c>
      <c r="M240" s="20">
        <v>72</v>
      </c>
      <c r="N240" s="20">
        <v>72</v>
      </c>
      <c r="O240" s="20">
        <v>72</v>
      </c>
      <c r="P240" s="20">
        <v>72</v>
      </c>
      <c r="T240" s="68" t="s">
        <v>283</v>
      </c>
    </row>
    <row r="241" spans="1:20" ht="24" customHeight="1" outlineLevel="1" x14ac:dyDescent="0.25">
      <c r="A241" s="68"/>
      <c r="B241" s="79"/>
      <c r="C241" s="79"/>
      <c r="D241" s="45" t="s">
        <v>226</v>
      </c>
      <c r="E241" s="20">
        <v>67</v>
      </c>
      <c r="F241" s="20">
        <v>67</v>
      </c>
      <c r="G241" s="20">
        <v>67</v>
      </c>
      <c r="H241" s="20">
        <v>70</v>
      </c>
      <c r="I241" s="20">
        <v>70</v>
      </c>
      <c r="J241" s="20">
        <v>70</v>
      </c>
      <c r="K241" s="20">
        <v>74</v>
      </c>
      <c r="L241" s="20">
        <v>74</v>
      </c>
      <c r="M241" s="20">
        <v>74</v>
      </c>
      <c r="N241" s="20">
        <v>74</v>
      </c>
      <c r="O241" s="20">
        <v>74</v>
      </c>
      <c r="P241" s="20">
        <v>74</v>
      </c>
      <c r="T241" s="68"/>
    </row>
    <row r="242" spans="1:20" s="9" customFormat="1" ht="14.25" x14ac:dyDescent="0.2">
      <c r="A242" s="11" t="s">
        <v>251</v>
      </c>
      <c r="B242" s="77" t="s">
        <v>253</v>
      </c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R242" s="58"/>
      <c r="S242" s="58"/>
      <c r="T242" s="51"/>
    </row>
    <row r="243" spans="1:20" s="15" customFormat="1" outlineLevel="1" x14ac:dyDescent="0.25">
      <c r="A243" s="5" t="s">
        <v>252</v>
      </c>
      <c r="B243" s="75" t="s">
        <v>254</v>
      </c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R243" s="60"/>
      <c r="S243" s="60"/>
      <c r="T243" s="43"/>
    </row>
    <row r="244" spans="1:20" ht="23.25" customHeight="1" outlineLevel="1" x14ac:dyDescent="0.25">
      <c r="A244" s="68"/>
      <c r="B244" s="79" t="s">
        <v>258</v>
      </c>
      <c r="C244" s="79" t="s">
        <v>45</v>
      </c>
      <c r="D244" s="45" t="s">
        <v>225</v>
      </c>
      <c r="E244" s="20">
        <v>60</v>
      </c>
      <c r="F244" s="20">
        <v>60</v>
      </c>
      <c r="G244" s="20">
        <v>60</v>
      </c>
      <c r="H244" s="20">
        <v>63</v>
      </c>
      <c r="I244" s="20">
        <v>63</v>
      </c>
      <c r="J244" s="20">
        <v>63</v>
      </c>
      <c r="K244" s="20">
        <v>67</v>
      </c>
      <c r="L244" s="20">
        <v>67</v>
      </c>
      <c r="M244" s="20">
        <v>67</v>
      </c>
      <c r="N244" s="20">
        <v>67</v>
      </c>
      <c r="O244" s="20">
        <v>67</v>
      </c>
      <c r="P244" s="20">
        <v>67</v>
      </c>
      <c r="T244" s="68" t="s">
        <v>283</v>
      </c>
    </row>
    <row r="245" spans="1:20" ht="23.25" customHeight="1" outlineLevel="1" x14ac:dyDescent="0.25">
      <c r="A245" s="68"/>
      <c r="B245" s="79"/>
      <c r="C245" s="79"/>
      <c r="D245" s="45" t="s">
        <v>226</v>
      </c>
      <c r="E245" s="20">
        <v>62</v>
      </c>
      <c r="F245" s="20">
        <v>62</v>
      </c>
      <c r="G245" s="20">
        <v>62</v>
      </c>
      <c r="H245" s="20">
        <v>65</v>
      </c>
      <c r="I245" s="20">
        <v>65</v>
      </c>
      <c r="J245" s="20">
        <v>65</v>
      </c>
      <c r="K245" s="20">
        <v>70</v>
      </c>
      <c r="L245" s="20">
        <v>70</v>
      </c>
      <c r="M245" s="20">
        <v>70</v>
      </c>
      <c r="N245" s="20">
        <v>70</v>
      </c>
      <c r="O245" s="20">
        <v>70</v>
      </c>
      <c r="P245" s="20">
        <v>70</v>
      </c>
      <c r="T245" s="68"/>
    </row>
    <row r="246" spans="1:20" ht="48" customHeight="1" outlineLevel="1" x14ac:dyDescent="0.25">
      <c r="A246" s="89"/>
      <c r="B246" s="91" t="s">
        <v>295</v>
      </c>
      <c r="C246" s="79" t="s">
        <v>45</v>
      </c>
      <c r="D246" s="67" t="s">
        <v>225</v>
      </c>
      <c r="E246" s="20">
        <v>70</v>
      </c>
      <c r="F246" s="20">
        <v>70</v>
      </c>
      <c r="G246" s="20">
        <v>71</v>
      </c>
      <c r="H246" s="20">
        <v>72</v>
      </c>
      <c r="I246" s="20">
        <v>73</v>
      </c>
      <c r="J246" s="20">
        <v>74</v>
      </c>
      <c r="K246" s="20">
        <v>75</v>
      </c>
      <c r="L246" s="20">
        <v>76</v>
      </c>
      <c r="M246" s="20">
        <v>77</v>
      </c>
      <c r="N246" s="20">
        <v>78</v>
      </c>
      <c r="O246" s="20">
        <v>79</v>
      </c>
      <c r="P246" s="20">
        <v>80</v>
      </c>
      <c r="T246" s="66"/>
    </row>
    <row r="247" spans="1:20" ht="48" customHeight="1" outlineLevel="1" x14ac:dyDescent="0.25">
      <c r="A247" s="90"/>
      <c r="B247" s="92"/>
      <c r="C247" s="79"/>
      <c r="D247" s="67" t="s">
        <v>226</v>
      </c>
      <c r="E247" s="20">
        <v>70</v>
      </c>
      <c r="F247" s="20">
        <v>73</v>
      </c>
      <c r="G247" s="20">
        <v>75</v>
      </c>
      <c r="H247" s="20">
        <v>75</v>
      </c>
      <c r="I247" s="20">
        <v>77</v>
      </c>
      <c r="J247" s="20">
        <v>79</v>
      </c>
      <c r="K247" s="20">
        <v>80</v>
      </c>
      <c r="L247" s="20">
        <v>81</v>
      </c>
      <c r="M247" s="20">
        <v>82</v>
      </c>
      <c r="N247" s="20">
        <v>83</v>
      </c>
      <c r="O247" s="20">
        <v>84</v>
      </c>
      <c r="P247" s="20">
        <v>85</v>
      </c>
      <c r="T247" s="66"/>
    </row>
    <row r="248" spans="1:20" s="15" customFormat="1" outlineLevel="1" x14ac:dyDescent="0.25">
      <c r="A248" s="5" t="s">
        <v>255</v>
      </c>
      <c r="B248" s="75" t="s">
        <v>256</v>
      </c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R248" s="60"/>
      <c r="S248" s="60"/>
      <c r="T248" s="43"/>
    </row>
    <row r="249" spans="1:20" ht="25.5" customHeight="1" outlineLevel="1" x14ac:dyDescent="0.25">
      <c r="A249" s="68"/>
      <c r="B249" s="79" t="s">
        <v>261</v>
      </c>
      <c r="C249" s="79" t="s">
        <v>206</v>
      </c>
      <c r="D249" s="45" t="s">
        <v>225</v>
      </c>
      <c r="E249" s="20">
        <v>6</v>
      </c>
      <c r="F249" s="20">
        <v>6</v>
      </c>
      <c r="G249" s="20">
        <v>7</v>
      </c>
      <c r="H249" s="20">
        <v>7</v>
      </c>
      <c r="I249" s="20">
        <v>7</v>
      </c>
      <c r="J249" s="20">
        <v>7</v>
      </c>
      <c r="K249" s="20">
        <v>8</v>
      </c>
      <c r="L249" s="20">
        <v>8</v>
      </c>
      <c r="M249" s="20">
        <v>8</v>
      </c>
      <c r="N249" s="20">
        <v>9</v>
      </c>
      <c r="O249" s="20">
        <v>9</v>
      </c>
      <c r="P249" s="20">
        <v>10</v>
      </c>
      <c r="T249" s="68" t="s">
        <v>286</v>
      </c>
    </row>
    <row r="250" spans="1:20" ht="25.5" customHeight="1" outlineLevel="1" x14ac:dyDescent="0.25">
      <c r="A250" s="68"/>
      <c r="B250" s="79"/>
      <c r="C250" s="79"/>
      <c r="D250" s="45" t="s">
        <v>226</v>
      </c>
      <c r="E250" s="20">
        <v>7</v>
      </c>
      <c r="F250" s="20">
        <v>7</v>
      </c>
      <c r="G250" s="20">
        <v>7</v>
      </c>
      <c r="H250" s="20">
        <v>8</v>
      </c>
      <c r="I250" s="20">
        <v>8</v>
      </c>
      <c r="J250" s="20">
        <v>9</v>
      </c>
      <c r="K250" s="20">
        <v>9</v>
      </c>
      <c r="L250" s="20">
        <v>10</v>
      </c>
      <c r="M250" s="20">
        <v>10</v>
      </c>
      <c r="N250" s="20">
        <v>11</v>
      </c>
      <c r="O250" s="20">
        <v>11</v>
      </c>
      <c r="P250" s="20">
        <v>12</v>
      </c>
      <c r="T250" s="68"/>
    </row>
    <row r="251" spans="1:20" ht="48" customHeight="1" outlineLevel="1" x14ac:dyDescent="0.25">
      <c r="A251" s="68"/>
      <c r="B251" s="79" t="s">
        <v>260</v>
      </c>
      <c r="C251" s="79" t="s">
        <v>234</v>
      </c>
      <c r="D251" s="45" t="s">
        <v>225</v>
      </c>
      <c r="E251" s="20">
        <v>400</v>
      </c>
      <c r="F251" s="20">
        <v>400</v>
      </c>
      <c r="G251" s="20">
        <v>400</v>
      </c>
      <c r="H251" s="20">
        <v>500</v>
      </c>
      <c r="I251" s="20">
        <v>500</v>
      </c>
      <c r="J251" s="20">
        <v>500</v>
      </c>
      <c r="K251" s="20">
        <v>600</v>
      </c>
      <c r="L251" s="20">
        <v>600</v>
      </c>
      <c r="M251" s="20">
        <v>600</v>
      </c>
      <c r="N251" s="20">
        <v>700</v>
      </c>
      <c r="O251" s="20">
        <v>700</v>
      </c>
      <c r="P251" s="20">
        <v>700</v>
      </c>
      <c r="T251" s="68" t="s">
        <v>286</v>
      </c>
    </row>
    <row r="252" spans="1:20" ht="48" customHeight="1" outlineLevel="1" x14ac:dyDescent="0.25">
      <c r="A252" s="68"/>
      <c r="B252" s="79"/>
      <c r="C252" s="79"/>
      <c r="D252" s="45" t="s">
        <v>226</v>
      </c>
      <c r="E252" s="20">
        <v>400</v>
      </c>
      <c r="F252" s="20">
        <v>500</v>
      </c>
      <c r="G252" s="20">
        <v>500</v>
      </c>
      <c r="H252" s="20">
        <v>600</v>
      </c>
      <c r="I252" s="20">
        <v>600</v>
      </c>
      <c r="J252" s="20">
        <v>700</v>
      </c>
      <c r="K252" s="20">
        <v>700</v>
      </c>
      <c r="L252" s="20">
        <v>800</v>
      </c>
      <c r="M252" s="20">
        <v>800</v>
      </c>
      <c r="N252" s="20">
        <v>800</v>
      </c>
      <c r="O252" s="20">
        <v>900</v>
      </c>
      <c r="P252" s="20">
        <v>1000</v>
      </c>
      <c r="T252" s="68"/>
    </row>
  </sheetData>
  <mergeCells count="422">
    <mergeCell ref="A41:A42"/>
    <mergeCell ref="B41:B42"/>
    <mergeCell ref="C41:C42"/>
    <mergeCell ref="A43:A44"/>
    <mergeCell ref="B43:B44"/>
    <mergeCell ref="C43:C44"/>
    <mergeCell ref="A56:A57"/>
    <mergeCell ref="B56:B57"/>
    <mergeCell ref="C56:C57"/>
    <mergeCell ref="A53:A54"/>
    <mergeCell ref="B53:B54"/>
    <mergeCell ref="C53:C54"/>
    <mergeCell ref="A48:A49"/>
    <mergeCell ref="B48:B49"/>
    <mergeCell ref="C48:C49"/>
    <mergeCell ref="A50:A51"/>
    <mergeCell ref="B50:B51"/>
    <mergeCell ref="C50:C51"/>
    <mergeCell ref="A46:A47"/>
    <mergeCell ref="B46:B47"/>
    <mergeCell ref="C46:C47"/>
    <mergeCell ref="A168:A169"/>
    <mergeCell ref="B168:B169"/>
    <mergeCell ref="C168:C169"/>
    <mergeCell ref="A174:A175"/>
    <mergeCell ref="B174:B175"/>
    <mergeCell ref="C174:C175"/>
    <mergeCell ref="A177:A178"/>
    <mergeCell ref="B177:B178"/>
    <mergeCell ref="C177:C178"/>
    <mergeCell ref="B176:P176"/>
    <mergeCell ref="A201:A202"/>
    <mergeCell ref="B201:B202"/>
    <mergeCell ref="C201:C202"/>
    <mergeCell ref="A192:A193"/>
    <mergeCell ref="B192:B193"/>
    <mergeCell ref="C192:C193"/>
    <mergeCell ref="A196:A197"/>
    <mergeCell ref="B196:B197"/>
    <mergeCell ref="C196:C197"/>
    <mergeCell ref="A199:A200"/>
    <mergeCell ref="B199:B200"/>
    <mergeCell ref="C199:C200"/>
    <mergeCell ref="A185:A186"/>
    <mergeCell ref="B185:B186"/>
    <mergeCell ref="C185:C186"/>
    <mergeCell ref="A189:A190"/>
    <mergeCell ref="B189:B190"/>
    <mergeCell ref="A158:A159"/>
    <mergeCell ref="B158:B159"/>
    <mergeCell ref="C158:C159"/>
    <mergeCell ref="A161:A162"/>
    <mergeCell ref="B161:B162"/>
    <mergeCell ref="C161:C162"/>
    <mergeCell ref="B167:P167"/>
    <mergeCell ref="A165:A166"/>
    <mergeCell ref="B165:B166"/>
    <mergeCell ref="C165:C166"/>
    <mergeCell ref="B179:P179"/>
    <mergeCell ref="B187:P187"/>
    <mergeCell ref="B188:P188"/>
    <mergeCell ref="A180:A181"/>
    <mergeCell ref="B180:B181"/>
    <mergeCell ref="C180:C181"/>
    <mergeCell ref="A183:A184"/>
    <mergeCell ref="B183:B184"/>
    <mergeCell ref="C183:C184"/>
    <mergeCell ref="A151:A152"/>
    <mergeCell ref="B151:B152"/>
    <mergeCell ref="C151:C152"/>
    <mergeCell ref="A155:A156"/>
    <mergeCell ref="B155:B156"/>
    <mergeCell ref="C155:C156"/>
    <mergeCell ref="A139:A140"/>
    <mergeCell ref="B139:B140"/>
    <mergeCell ref="C139:C140"/>
    <mergeCell ref="A148:A149"/>
    <mergeCell ref="B148:B149"/>
    <mergeCell ref="C148:C149"/>
    <mergeCell ref="A142:A143"/>
    <mergeCell ref="B142:B143"/>
    <mergeCell ref="C142:C143"/>
    <mergeCell ref="A145:A146"/>
    <mergeCell ref="B145:B146"/>
    <mergeCell ref="C145:C146"/>
    <mergeCell ref="B153:P153"/>
    <mergeCell ref="B154:P154"/>
    <mergeCell ref="A132:A133"/>
    <mergeCell ref="B132:B133"/>
    <mergeCell ref="C132:C133"/>
    <mergeCell ref="A135:A136"/>
    <mergeCell ref="B135:B136"/>
    <mergeCell ref="C135:C136"/>
    <mergeCell ref="A126:A127"/>
    <mergeCell ref="B126:B127"/>
    <mergeCell ref="C126:C127"/>
    <mergeCell ref="A129:A130"/>
    <mergeCell ref="B129:B130"/>
    <mergeCell ref="C129:C130"/>
    <mergeCell ref="A120:A121"/>
    <mergeCell ref="B120:B121"/>
    <mergeCell ref="C120:C121"/>
    <mergeCell ref="A123:A124"/>
    <mergeCell ref="B123:B124"/>
    <mergeCell ref="C123:C124"/>
    <mergeCell ref="A115:A116"/>
    <mergeCell ref="B115:B116"/>
    <mergeCell ref="C115:C116"/>
    <mergeCell ref="A117:A118"/>
    <mergeCell ref="B117:B118"/>
    <mergeCell ref="C117:C118"/>
    <mergeCell ref="A110:A111"/>
    <mergeCell ref="B110:B111"/>
    <mergeCell ref="C110:C111"/>
    <mergeCell ref="A112:A113"/>
    <mergeCell ref="B112:B113"/>
    <mergeCell ref="C112:C113"/>
    <mergeCell ref="A105:A106"/>
    <mergeCell ref="B105:B106"/>
    <mergeCell ref="C105:C106"/>
    <mergeCell ref="A107:A108"/>
    <mergeCell ref="B107:B108"/>
    <mergeCell ref="C107:C108"/>
    <mergeCell ref="B109:P109"/>
    <mergeCell ref="A99:A100"/>
    <mergeCell ref="B99:B100"/>
    <mergeCell ref="C99:C100"/>
    <mergeCell ref="A101:A102"/>
    <mergeCell ref="B101:B102"/>
    <mergeCell ref="C101:C102"/>
    <mergeCell ref="A94:A95"/>
    <mergeCell ref="B94:B95"/>
    <mergeCell ref="C94:C95"/>
    <mergeCell ref="A96:A97"/>
    <mergeCell ref="B96:B97"/>
    <mergeCell ref="C96:C97"/>
    <mergeCell ref="B98:P98"/>
    <mergeCell ref="A89:A90"/>
    <mergeCell ref="B89:B90"/>
    <mergeCell ref="C89:C90"/>
    <mergeCell ref="A91:A92"/>
    <mergeCell ref="B91:B92"/>
    <mergeCell ref="C91:C92"/>
    <mergeCell ref="A84:A85"/>
    <mergeCell ref="B84:B85"/>
    <mergeCell ref="C84:C85"/>
    <mergeCell ref="A86:A87"/>
    <mergeCell ref="B86:B87"/>
    <mergeCell ref="C86:C87"/>
    <mergeCell ref="B88:P88"/>
    <mergeCell ref="A78:A79"/>
    <mergeCell ref="B78:B79"/>
    <mergeCell ref="C78:C79"/>
    <mergeCell ref="A82:A83"/>
    <mergeCell ref="B82:B83"/>
    <mergeCell ref="C82:C83"/>
    <mergeCell ref="A72:A73"/>
    <mergeCell ref="B72:B73"/>
    <mergeCell ref="C72:C73"/>
    <mergeCell ref="A75:A76"/>
    <mergeCell ref="B75:B76"/>
    <mergeCell ref="C75:C76"/>
    <mergeCell ref="B74:P74"/>
    <mergeCell ref="B77:P77"/>
    <mergeCell ref="B80:P80"/>
    <mergeCell ref="B81:P81"/>
    <mergeCell ref="A66:A67"/>
    <mergeCell ref="B66:B67"/>
    <mergeCell ref="C66:C67"/>
    <mergeCell ref="A68:A69"/>
    <mergeCell ref="B68:B69"/>
    <mergeCell ref="C68:C69"/>
    <mergeCell ref="A60:A61"/>
    <mergeCell ref="B60:B61"/>
    <mergeCell ref="C60:C61"/>
    <mergeCell ref="A63:A64"/>
    <mergeCell ref="B63:B64"/>
    <mergeCell ref="C63:C64"/>
    <mergeCell ref="B62:P62"/>
    <mergeCell ref="B20:B21"/>
    <mergeCell ref="C20:C21"/>
    <mergeCell ref="A34:A35"/>
    <mergeCell ref="B34:B35"/>
    <mergeCell ref="C34:C35"/>
    <mergeCell ref="A38:A39"/>
    <mergeCell ref="B38:B39"/>
    <mergeCell ref="C38:C39"/>
    <mergeCell ref="A29:A30"/>
    <mergeCell ref="B29:B30"/>
    <mergeCell ref="C29:C30"/>
    <mergeCell ref="A31:A32"/>
    <mergeCell ref="B31:B32"/>
    <mergeCell ref="C31:C32"/>
    <mergeCell ref="B36:P36"/>
    <mergeCell ref="B37:P37"/>
    <mergeCell ref="A251:A252"/>
    <mergeCell ref="B251:B252"/>
    <mergeCell ref="C251:C252"/>
    <mergeCell ref="B248:P248"/>
    <mergeCell ref="A249:A250"/>
    <mergeCell ref="B249:B250"/>
    <mergeCell ref="C249:C250"/>
    <mergeCell ref="B242:P242"/>
    <mergeCell ref="B243:P243"/>
    <mergeCell ref="A244:A245"/>
    <mergeCell ref="B244:B245"/>
    <mergeCell ref="C244:C245"/>
    <mergeCell ref="A246:A247"/>
    <mergeCell ref="C246:C247"/>
    <mergeCell ref="B246:B247"/>
    <mergeCell ref="B240:B241"/>
    <mergeCell ref="C240:C241"/>
    <mergeCell ref="B239:P239"/>
    <mergeCell ref="A213:A214"/>
    <mergeCell ref="B213:B214"/>
    <mergeCell ref="C213:C214"/>
    <mergeCell ref="B216:P216"/>
    <mergeCell ref="A236:A237"/>
    <mergeCell ref="B236:B237"/>
    <mergeCell ref="C236:C237"/>
    <mergeCell ref="A231:A232"/>
    <mergeCell ref="B231:B232"/>
    <mergeCell ref="C231:C232"/>
    <mergeCell ref="A234:A235"/>
    <mergeCell ref="B234:B235"/>
    <mergeCell ref="C234:C235"/>
    <mergeCell ref="B233:P233"/>
    <mergeCell ref="B225:B226"/>
    <mergeCell ref="C225:C226"/>
    <mergeCell ref="B215:P215"/>
    <mergeCell ref="A240:A241"/>
    <mergeCell ref="A204:A205"/>
    <mergeCell ref="B204:B205"/>
    <mergeCell ref="C204:C205"/>
    <mergeCell ref="A228:A229"/>
    <mergeCell ref="B228:B229"/>
    <mergeCell ref="C228:C229"/>
    <mergeCell ref="B238:P238"/>
    <mergeCell ref="A207:A208"/>
    <mergeCell ref="C207:C208"/>
    <mergeCell ref="A209:A210"/>
    <mergeCell ref="B209:B210"/>
    <mergeCell ref="C209:C210"/>
    <mergeCell ref="A219:A220"/>
    <mergeCell ref="B219:B220"/>
    <mergeCell ref="C219:C220"/>
    <mergeCell ref="A221:A222"/>
    <mergeCell ref="B221:B222"/>
    <mergeCell ref="C221:C222"/>
    <mergeCell ref="A223:A224"/>
    <mergeCell ref="B223:B224"/>
    <mergeCell ref="B207:B208"/>
    <mergeCell ref="B230:P230"/>
    <mergeCell ref="C223:C224"/>
    <mergeCell ref="A225:A226"/>
    <mergeCell ref="B212:P212"/>
    <mergeCell ref="B227:P227"/>
    <mergeCell ref="B218:P218"/>
    <mergeCell ref="B217:P217"/>
    <mergeCell ref="B211:P211"/>
    <mergeCell ref="A2:P2"/>
    <mergeCell ref="B157:P157"/>
    <mergeCell ref="B160:P160"/>
    <mergeCell ref="B163:P163"/>
    <mergeCell ref="B164:P164"/>
    <mergeCell ref="B131:P131"/>
    <mergeCell ref="B134:P134"/>
    <mergeCell ref="B137:P137"/>
    <mergeCell ref="B138:P138"/>
    <mergeCell ref="B141:P141"/>
    <mergeCell ref="B114:P114"/>
    <mergeCell ref="B119:P119"/>
    <mergeCell ref="B122:P122"/>
    <mergeCell ref="B125:P125"/>
    <mergeCell ref="B128:P128"/>
    <mergeCell ref="B93:P93"/>
    <mergeCell ref="B144:P144"/>
    <mergeCell ref="B147:P147"/>
    <mergeCell ref="B150:P150"/>
    <mergeCell ref="B103:P103"/>
    <mergeCell ref="B104:P104"/>
    <mergeCell ref="A4:A6"/>
    <mergeCell ref="B4:B6"/>
    <mergeCell ref="C4:C6"/>
    <mergeCell ref="D4:D6"/>
    <mergeCell ref="E5:G5"/>
    <mergeCell ref="B17:P17"/>
    <mergeCell ref="B170:P170"/>
    <mergeCell ref="B7:P7"/>
    <mergeCell ref="B8:P8"/>
    <mergeCell ref="B9:P9"/>
    <mergeCell ref="B10:P10"/>
    <mergeCell ref="E4:P4"/>
    <mergeCell ref="K5:P5"/>
    <mergeCell ref="H5:J5"/>
    <mergeCell ref="B22:P22"/>
    <mergeCell ref="B25:P25"/>
    <mergeCell ref="B28:P28"/>
    <mergeCell ref="B33:P33"/>
    <mergeCell ref="A13:A14"/>
    <mergeCell ref="B13:B14"/>
    <mergeCell ref="C13:C14"/>
    <mergeCell ref="B59:P59"/>
    <mergeCell ref="A11:A12"/>
    <mergeCell ref="B40:P40"/>
    <mergeCell ref="B45:P45"/>
    <mergeCell ref="B65:P65"/>
    <mergeCell ref="B70:P70"/>
    <mergeCell ref="B71:P71"/>
    <mergeCell ref="B52:P52"/>
    <mergeCell ref="B55:P55"/>
    <mergeCell ref="B58:P58"/>
    <mergeCell ref="B11:B12"/>
    <mergeCell ref="C11:C12"/>
    <mergeCell ref="A15:A16"/>
    <mergeCell ref="B15:B16"/>
    <mergeCell ref="C15:C16"/>
    <mergeCell ref="A23:A24"/>
    <mergeCell ref="B23:B24"/>
    <mergeCell ref="C23:C24"/>
    <mergeCell ref="A26:A27"/>
    <mergeCell ref="B26:B27"/>
    <mergeCell ref="C26:C27"/>
    <mergeCell ref="A18:A19"/>
    <mergeCell ref="B18:B19"/>
    <mergeCell ref="C18:C19"/>
    <mergeCell ref="A20:A21"/>
    <mergeCell ref="B191:P191"/>
    <mergeCell ref="B171:P171"/>
    <mergeCell ref="B172:P172"/>
    <mergeCell ref="B173:P173"/>
    <mergeCell ref="B206:P206"/>
    <mergeCell ref="B182:P182"/>
    <mergeCell ref="B194:P194"/>
    <mergeCell ref="B195:P195"/>
    <mergeCell ref="B198:P198"/>
    <mergeCell ref="B203:P203"/>
    <mergeCell ref="C189:C190"/>
    <mergeCell ref="T4:T6"/>
    <mergeCell ref="T11:T12"/>
    <mergeCell ref="T13:T14"/>
    <mergeCell ref="T15:T16"/>
    <mergeCell ref="T18:T19"/>
    <mergeCell ref="T20:T21"/>
    <mergeCell ref="T23:T24"/>
    <mergeCell ref="T26:T27"/>
    <mergeCell ref="T29:T30"/>
    <mergeCell ref="T31:T32"/>
    <mergeCell ref="T34:T35"/>
    <mergeCell ref="T38:T39"/>
    <mergeCell ref="T41:T42"/>
    <mergeCell ref="T43:T44"/>
    <mergeCell ref="T46:T47"/>
    <mergeCell ref="T48:T49"/>
    <mergeCell ref="T50:T51"/>
    <mergeCell ref="T53:T54"/>
    <mergeCell ref="T56:T57"/>
    <mergeCell ref="T60:T61"/>
    <mergeCell ref="T63:T64"/>
    <mergeCell ref="T66:T67"/>
    <mergeCell ref="T68:T69"/>
    <mergeCell ref="T72:T73"/>
    <mergeCell ref="T75:T76"/>
    <mergeCell ref="T78:T79"/>
    <mergeCell ref="T82:T83"/>
    <mergeCell ref="T84:T85"/>
    <mergeCell ref="T86:T87"/>
    <mergeCell ref="T89:T90"/>
    <mergeCell ref="T91:T92"/>
    <mergeCell ref="T94:T95"/>
    <mergeCell ref="T96:T97"/>
    <mergeCell ref="T99:T100"/>
    <mergeCell ref="T101:T102"/>
    <mergeCell ref="T105:T106"/>
    <mergeCell ref="T107:T108"/>
    <mergeCell ref="T110:T111"/>
    <mergeCell ref="T112:T113"/>
    <mergeCell ref="T115:T116"/>
    <mergeCell ref="T117:T118"/>
    <mergeCell ref="T120:T121"/>
    <mergeCell ref="T123:T124"/>
    <mergeCell ref="T126:T127"/>
    <mergeCell ref="T129:T130"/>
    <mergeCell ref="T174:T175"/>
    <mergeCell ref="T177:T178"/>
    <mergeCell ref="T180:T181"/>
    <mergeCell ref="T183:T184"/>
    <mergeCell ref="T185:T186"/>
    <mergeCell ref="T189:T190"/>
    <mergeCell ref="T132:T133"/>
    <mergeCell ref="T135:T136"/>
    <mergeCell ref="T139:T140"/>
    <mergeCell ref="T142:T143"/>
    <mergeCell ref="T145:T146"/>
    <mergeCell ref="T148:T149"/>
    <mergeCell ref="T151:T152"/>
    <mergeCell ref="T155:T156"/>
    <mergeCell ref="T158:T159"/>
    <mergeCell ref="T249:T250"/>
    <mergeCell ref="T251:T252"/>
    <mergeCell ref="K1:P1"/>
    <mergeCell ref="T221:T222"/>
    <mergeCell ref="T223:T224"/>
    <mergeCell ref="T225:T226"/>
    <mergeCell ref="T228:T229"/>
    <mergeCell ref="T231:T232"/>
    <mergeCell ref="T234:T235"/>
    <mergeCell ref="T236:T237"/>
    <mergeCell ref="T240:T241"/>
    <mergeCell ref="T244:T245"/>
    <mergeCell ref="T192:T193"/>
    <mergeCell ref="T196:T197"/>
    <mergeCell ref="T199:T200"/>
    <mergeCell ref="T201:T202"/>
    <mergeCell ref="T204:T205"/>
    <mergeCell ref="T207:T208"/>
    <mergeCell ref="T209:T210"/>
    <mergeCell ref="T213:T214"/>
    <mergeCell ref="T219:T220"/>
    <mergeCell ref="T161:T162"/>
    <mergeCell ref="T165:T166"/>
    <mergeCell ref="T168:T169"/>
  </mergeCells>
  <pageMargins left="0.70866141732283472" right="0.70866141732283472" top="0.74803149606299213" bottom="0.74803149606299213" header="0.31496062992125984" footer="0.31496062992125984"/>
  <pageSetup paperSize="9" scale="73" fitToHeight="20" orientation="landscape" r:id="rId1"/>
  <rowBreaks count="9" manualBreakCount="9">
    <brk id="39" max="15" man="1"/>
    <brk id="73" max="15" man="1"/>
    <brk id="92" max="15" man="1"/>
    <brk id="118" max="15" man="1"/>
    <brk id="140" max="15" man="1"/>
    <brk id="159" max="15" man="1"/>
    <brk id="178" max="15" man="1"/>
    <brk id="210" max="15" man="1"/>
    <brk id="2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4"/>
  <sheetViews>
    <sheetView workbookViewId="0">
      <selection activeCell="B14" sqref="B14"/>
    </sheetView>
  </sheetViews>
  <sheetFormatPr defaultRowHeight="15" x14ac:dyDescent="0.25"/>
  <cols>
    <col min="2" max="2" width="58.7109375" customWidth="1"/>
  </cols>
  <sheetData>
    <row r="3" spans="2:2" ht="15.75" thickBot="1" x14ac:dyDescent="0.3"/>
    <row r="4" spans="2:2" ht="16.5" thickBot="1" x14ac:dyDescent="0.3">
      <c r="B4" s="6" t="s">
        <v>110</v>
      </c>
    </row>
    <row r="5" spans="2:2" ht="16.5" thickBot="1" x14ac:dyDescent="0.3">
      <c r="B5" s="7" t="s">
        <v>111</v>
      </c>
    </row>
    <row r="6" spans="2:2" ht="16.5" thickBot="1" x14ac:dyDescent="0.3">
      <c r="B6" s="7" t="s">
        <v>112</v>
      </c>
    </row>
    <row r="7" spans="2:2" ht="16.5" thickBot="1" x14ac:dyDescent="0.3">
      <c r="B7" s="7" t="s">
        <v>113</v>
      </c>
    </row>
    <row r="8" spans="2:2" ht="16.5" thickBot="1" x14ac:dyDescent="0.3">
      <c r="B8" s="7" t="s">
        <v>114</v>
      </c>
    </row>
    <row r="9" spans="2:2" ht="16.5" thickBot="1" x14ac:dyDescent="0.3">
      <c r="B9" s="7" t="s">
        <v>115</v>
      </c>
    </row>
    <row r="10" spans="2:2" ht="16.5" thickBot="1" x14ac:dyDescent="0.3">
      <c r="B10" s="7" t="s">
        <v>116</v>
      </c>
    </row>
    <row r="11" spans="2:2" ht="16.5" thickBot="1" x14ac:dyDescent="0.3">
      <c r="B11" s="7" t="s">
        <v>117</v>
      </c>
    </row>
    <row r="12" spans="2:2" ht="16.5" thickBot="1" x14ac:dyDescent="0.3">
      <c r="B12" s="7" t="s">
        <v>118</v>
      </c>
    </row>
    <row r="13" spans="2:2" ht="16.5" thickBot="1" x14ac:dyDescent="0.3">
      <c r="B13" s="7" t="s">
        <v>119</v>
      </c>
    </row>
    <row r="14" spans="2:2" ht="16.5" thickBot="1" x14ac:dyDescent="0.3">
      <c r="B14" s="7" t="s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2018-12-25T05:31:12Z</dcterms:modified>
</cp:coreProperties>
</file>